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c2\AC\Temp\"/>
    </mc:Choice>
  </mc:AlternateContent>
  <xr:revisionPtr revIDLastSave="0" documentId="8_{C777D479-0ACF-42A9-8AAC-668B7EE87937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Budget Summary" sheetId="1" r:id="rId1"/>
    <sheet name="Budget Detail" sheetId="2" r:id="rId2"/>
  </sheets>
  <definedNames>
    <definedName name="_xlnm.Print_Area" localSheetId="1">'Budget Detail'!$A$1:$D$165</definedName>
    <definedName name="_xlnm.Print_Titles" localSheetId="1">'Budget Detail'!$1:$5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3" i="2" l="1"/>
  <c r="E22" i="1"/>
  <c r="C164" i="2"/>
  <c r="C157" i="2"/>
  <c r="C64" i="2"/>
  <c r="E12" i="1"/>
  <c r="F12" i="1"/>
  <c r="G12" i="1"/>
  <c r="C143" i="2"/>
  <c r="E28" i="1"/>
  <c r="C136" i="2"/>
  <c r="E27" i="1"/>
  <c r="C129" i="2"/>
  <c r="E26" i="1"/>
  <c r="C120" i="2"/>
  <c r="E25" i="1"/>
  <c r="C110" i="2"/>
  <c r="E24" i="1"/>
  <c r="C99" i="2"/>
  <c r="E23" i="1"/>
  <c r="C84" i="2"/>
  <c r="C79" i="2"/>
  <c r="C72" i="2"/>
  <c r="C19" i="2"/>
  <c r="C50" i="2"/>
  <c r="E11" i="1"/>
  <c r="C41" i="2"/>
  <c r="C33" i="2"/>
  <c r="C26" i="2"/>
  <c r="E19" i="1"/>
  <c r="F19" i="1"/>
  <c r="G19" i="1"/>
  <c r="F24" i="1"/>
  <c r="G24" i="1"/>
  <c r="F25" i="1"/>
  <c r="G25" i="1"/>
  <c r="E20" i="1"/>
  <c r="F20" i="1"/>
  <c r="G20" i="1"/>
  <c r="F27" i="1"/>
  <c r="G27" i="1"/>
  <c r="F28" i="1"/>
  <c r="F26" i="1"/>
  <c r="G26" i="1"/>
  <c r="E21" i="1"/>
  <c r="F21" i="1"/>
  <c r="G21" i="1"/>
  <c r="E30" i="1"/>
  <c r="F30" i="1"/>
  <c r="G30" i="1"/>
  <c r="E29" i="1"/>
  <c r="F29" i="1"/>
  <c r="G29" i="1"/>
  <c r="F23" i="1"/>
  <c r="G23" i="1"/>
  <c r="E7" i="1"/>
  <c r="F11" i="1"/>
  <c r="G11" i="1"/>
  <c r="E8" i="1"/>
  <c r="F8" i="1"/>
  <c r="G8" i="1"/>
  <c r="E9" i="1"/>
  <c r="F9" i="1"/>
  <c r="G9" i="1"/>
  <c r="E10" i="1"/>
  <c r="F10" i="1"/>
  <c r="G10" i="1"/>
  <c r="F22" i="1"/>
  <c r="G22" i="1"/>
  <c r="D32" i="1"/>
  <c r="D14" i="1"/>
  <c r="E32" i="1"/>
  <c r="G28" i="1"/>
  <c r="F32" i="1"/>
  <c r="E14" i="1"/>
  <c r="F7" i="1"/>
  <c r="F14" i="1"/>
  <c r="D34" i="1"/>
  <c r="G32" i="1"/>
  <c r="E34" i="1"/>
  <c r="G7" i="1"/>
  <c r="G14" i="1"/>
  <c r="F34" i="1"/>
  <c r="G34" i="1"/>
</calcChain>
</file>

<file path=xl/sharedStrings.xml><?xml version="1.0" encoding="utf-8"?>
<sst xmlns="http://schemas.openxmlformats.org/spreadsheetml/2006/main" count="173" uniqueCount="128">
  <si>
    <t>Income and Expenditure Budget Summary</t>
  </si>
  <si>
    <t>Parish of</t>
  </si>
  <si>
    <t>Year from 1st January 2022 to 31st December 2022</t>
  </si>
  <si>
    <t>Income</t>
  </si>
  <si>
    <t>Actual</t>
  </si>
  <si>
    <t>Budget</t>
  </si>
  <si>
    <t>Variance</t>
  </si>
  <si>
    <t>£</t>
  </si>
  <si>
    <t>%</t>
  </si>
  <si>
    <t>Voluntary Income</t>
  </si>
  <si>
    <t>Activities for Generating Funds</t>
  </si>
  <si>
    <t>Investment Income</t>
  </si>
  <si>
    <t>Income from Charitable Activities</t>
  </si>
  <si>
    <t>Other Incoming Resources</t>
  </si>
  <si>
    <t>Diocesan/Third Party Collections</t>
  </si>
  <si>
    <t>Total Incoming Resources</t>
  </si>
  <si>
    <t>Expenditure</t>
  </si>
  <si>
    <t>Cost of Generating Voluntary Income</t>
  </si>
  <si>
    <t>Cost of Fundraising</t>
  </si>
  <si>
    <t>Cost of Managing Investments</t>
  </si>
  <si>
    <t>Support Costs</t>
  </si>
  <si>
    <t>Liturgical Expenses</t>
  </si>
  <si>
    <t>Administration Outlay</t>
  </si>
  <si>
    <t>Establishment Outlay</t>
  </si>
  <si>
    <t>Evangelisation &amp; Pastoral Outlay</t>
  </si>
  <si>
    <t>Diocesan Levies &amp; Contributions</t>
  </si>
  <si>
    <t>Financial Costs</t>
  </si>
  <si>
    <t>Depreciation</t>
  </si>
  <si>
    <t>Total Outgoing Resources</t>
  </si>
  <si>
    <t>Net Income/(Outgoing Resources)</t>
  </si>
  <si>
    <t>Down and Connor Diocesan Trust</t>
  </si>
  <si>
    <t>Income and Expenditure Budget</t>
  </si>
  <si>
    <t>Parish of:</t>
  </si>
  <si>
    <t xml:space="preserve">                       Year:</t>
  </si>
  <si>
    <t>Budget Notes</t>
  </si>
  <si>
    <t>Weekly Offertory Collection</t>
  </si>
  <si>
    <t>Loose Plate Collection</t>
  </si>
  <si>
    <t>Bulletins &amp; Missalettes</t>
  </si>
  <si>
    <t>Candles/Shrines Donation Boxes</t>
  </si>
  <si>
    <t xml:space="preserve">Monthly/Special Priests Welfare </t>
  </si>
  <si>
    <t>Gift Aid/GASD's</t>
  </si>
  <si>
    <t>Donations - General</t>
  </si>
  <si>
    <t>Donations - Specific</t>
  </si>
  <si>
    <t>Legacies/Bequests - General</t>
  </si>
  <si>
    <t>Legacies/Bequests - Specific</t>
  </si>
  <si>
    <t>Cemerery Sunday</t>
  </si>
  <si>
    <t>Diocesan Needs Collections</t>
  </si>
  <si>
    <t>Votive Candles</t>
  </si>
  <si>
    <t>Fundraising - Building &amp; Maintenance</t>
  </si>
  <si>
    <t>Fundraising - Parish Draw</t>
  </si>
  <si>
    <t>Fundraising - Other</t>
  </si>
  <si>
    <t>Solidarity Interest</t>
  </si>
  <si>
    <t>Bank Interest</t>
  </si>
  <si>
    <t>Rental Income</t>
  </si>
  <si>
    <t>Other Investment Income</t>
  </si>
  <si>
    <t>Retreats, Training, Pilgrimages</t>
  </si>
  <si>
    <t>Religious Papers/ Boks etc</t>
  </si>
  <si>
    <t>Parish Centre/Hall</t>
  </si>
  <si>
    <t>Youth Club</t>
  </si>
  <si>
    <t>Other Income from Charitable Activities</t>
  </si>
  <si>
    <t>Priests Welfare Received</t>
  </si>
  <si>
    <t>Sale of Graves</t>
  </si>
  <si>
    <t>Sale of Columbarium Slots</t>
  </si>
  <si>
    <t>School Receitps</t>
  </si>
  <si>
    <t>Insurance Claim</t>
  </si>
  <si>
    <t>Furlough Receipts</t>
  </si>
  <si>
    <t>Living Youth/Living Church</t>
  </si>
  <si>
    <t>Sick &amp; Retired Priests</t>
  </si>
  <si>
    <t>Needy Parishes</t>
  </si>
  <si>
    <t>Catholics in Hoy Land</t>
  </si>
  <si>
    <t>Trocaire</t>
  </si>
  <si>
    <t>Education of Diocesan Students to Priesthood</t>
  </si>
  <si>
    <t>Peters Pence</t>
  </si>
  <si>
    <t>Cathedral Fund</t>
  </si>
  <si>
    <t>Propogation the Faith/Mission Sunday</t>
  </si>
  <si>
    <t>Bishops Commission</t>
  </si>
  <si>
    <t>Other</t>
  </si>
  <si>
    <t>Costs of Generating Income</t>
  </si>
  <si>
    <t>Collection Envelopes</t>
  </si>
  <si>
    <t>General Liturature re Voluntary Income</t>
  </si>
  <si>
    <t>Gift Aid Envelopes</t>
  </si>
  <si>
    <t>Other Costs</t>
  </si>
  <si>
    <t>Management Fees</t>
  </si>
  <si>
    <t>Gross Salaries</t>
  </si>
  <si>
    <t>Employers National Insurance</t>
  </si>
  <si>
    <t>Employers Pension Costs</t>
  </si>
  <si>
    <t>Priests' Welfare</t>
  </si>
  <si>
    <t>Supply Priests</t>
  </si>
  <si>
    <t>Honoraria</t>
  </si>
  <si>
    <t>Liturgiacl Expenses</t>
  </si>
  <si>
    <t>Consumables (Bread/Wine/Alter Candles)</t>
  </si>
  <si>
    <t>Equipment (Vestments/Aids etc)</t>
  </si>
  <si>
    <t>Books (Prayer Cards/Music Materials)</t>
  </si>
  <si>
    <t>Telephones</t>
  </si>
  <si>
    <t>Printing &amp; Stationery</t>
  </si>
  <si>
    <t>Postage</t>
  </si>
  <si>
    <t>Photocopying</t>
  </si>
  <si>
    <t>IT Costs</t>
  </si>
  <si>
    <t>Business Meetings</t>
  </si>
  <si>
    <t>Legal Fees</t>
  </si>
  <si>
    <t>Professional &amp; Consultance Fees</t>
  </si>
  <si>
    <t>Establishment Costs</t>
  </si>
  <si>
    <t>Insurances</t>
  </si>
  <si>
    <t>Rent &amp; Rates</t>
  </si>
  <si>
    <t>Heat &amp; Light</t>
  </si>
  <si>
    <t>Repairs &amp; Maintenance - Property</t>
  </si>
  <si>
    <t>Repairs &amp; Maintenance - Equipment</t>
  </si>
  <si>
    <t>Parish Centre/Hall Costs</t>
  </si>
  <si>
    <t>Parish Youth Club Costs</t>
  </si>
  <si>
    <t>Pastoral Meetings</t>
  </si>
  <si>
    <t>Parish Missions</t>
  </si>
  <si>
    <t>Pilgrimages</t>
  </si>
  <si>
    <t>Retreats/Training/Seminars</t>
  </si>
  <si>
    <t>Religious Papers/Periodicals/Books</t>
  </si>
  <si>
    <t>Donations</t>
  </si>
  <si>
    <t>Diocesan Levies and Contributions</t>
  </si>
  <si>
    <t>Pastoral Levy</t>
  </si>
  <si>
    <t>Cathedratica</t>
  </si>
  <si>
    <t>Provident Fund</t>
  </si>
  <si>
    <t>Bank Charges &amp; Fees</t>
  </si>
  <si>
    <t>Investment Property Expenses</t>
  </si>
  <si>
    <t>School Payments</t>
  </si>
  <si>
    <t>Diocesan Students to Priesthood</t>
  </si>
  <si>
    <t>Propogation of the Faith</t>
  </si>
  <si>
    <t>Parish Buildings</t>
  </si>
  <si>
    <t>Church Contents</t>
  </si>
  <si>
    <t>Parish Fixtures &amp; Fittings</t>
  </si>
  <si>
    <t>Parish IT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</si>
</sst>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"/>
    <numFmt numFmtId="165" formatCode="#,##0.00;\(#,##0.00\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gency FB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164" fontId="0" fillId="0" borderId="0" xfId="0" applyNumberFormat="1"/>
    <xf numFmtId="164" fontId="0" fillId="0" borderId="2" xfId="0" applyNumberFormat="1" applyBorder="1"/>
    <xf numFmtId="165" fontId="0" fillId="0" borderId="0" xfId="0" applyNumberFormat="1"/>
    <xf numFmtId="165" fontId="0" fillId="0" borderId="2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5" xfId="0" applyBorder="1"/>
    <xf numFmtId="164" fontId="0" fillId="0" borderId="6" xfId="0" applyNumberFormat="1" applyBorder="1"/>
    <xf numFmtId="164" fontId="1" fillId="2" borderId="4" xfId="0" applyNumberFormat="1" applyFont="1" applyFill="1" applyBorder="1"/>
    <xf numFmtId="164" fontId="1" fillId="2" borderId="4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6"/>
  <sheetViews>
    <sheetView tabSelected="1" workbookViewId="0">
      <selection activeCell="E3" sqref="E3"/>
    </sheetView>
  </sheetViews>
  <sheetFormatPr defaultRowHeight="15"/>
  <cols>
    <col min="1" max="1" width="1.85546875" customWidth="1"/>
    <col min="3" max="3" width="37.28515625" customWidth="1"/>
  </cols>
  <sheetData>
    <row r="1" spans="2:7" ht="18.75">
      <c r="B1" s="2" t="s">
        <v>0</v>
      </c>
      <c r="C1" s="2"/>
      <c r="D1" s="2"/>
      <c r="E1" s="2"/>
    </row>
    <row r="2" spans="2:7" ht="21" customHeight="1">
      <c r="B2" s="1" t="s">
        <v>1</v>
      </c>
      <c r="C2" s="3"/>
    </row>
    <row r="3" spans="2:7" ht="21" customHeight="1">
      <c r="B3" s="1" t="s">
        <v>2</v>
      </c>
    </row>
    <row r="5" spans="2:7">
      <c r="C5" s="1" t="s">
        <v>3</v>
      </c>
      <c r="D5" s="4" t="s">
        <v>4</v>
      </c>
      <c r="E5" s="4" t="s">
        <v>5</v>
      </c>
      <c r="F5" s="4" t="s">
        <v>6</v>
      </c>
      <c r="G5" s="4" t="s">
        <v>6</v>
      </c>
    </row>
    <row r="6" spans="2:7">
      <c r="C6" s="1"/>
      <c r="D6" s="4" t="s">
        <v>7</v>
      </c>
      <c r="E6" s="4" t="s">
        <v>7</v>
      </c>
      <c r="F6" s="4" t="s">
        <v>7</v>
      </c>
      <c r="G6" s="4" t="s">
        <v>8</v>
      </c>
    </row>
    <row r="7" spans="2:7">
      <c r="C7" t="s">
        <v>9</v>
      </c>
      <c r="D7" s="5">
        <v>98500</v>
      </c>
      <c r="E7" s="5">
        <f>+'Budget Detail'!C19</f>
        <v>89805</v>
      </c>
      <c r="F7" s="5">
        <f t="shared" ref="F7:F12" si="0">+D7-E7</f>
        <v>8695</v>
      </c>
      <c r="G7" s="7">
        <f t="shared" ref="G7:G12" si="1">+F7/E7*100</f>
        <v>9.6820889705472961</v>
      </c>
    </row>
    <row r="8" spans="2:7">
      <c r="C8" t="s">
        <v>10</v>
      </c>
      <c r="D8" s="5">
        <v>250</v>
      </c>
      <c r="E8" s="5">
        <f>+'Budget Detail'!C26</f>
        <v>500</v>
      </c>
      <c r="F8" s="5">
        <f t="shared" si="0"/>
        <v>-250</v>
      </c>
      <c r="G8" s="7">
        <f t="shared" si="1"/>
        <v>-50</v>
      </c>
    </row>
    <row r="9" spans="2:7">
      <c r="C9" t="s">
        <v>11</v>
      </c>
      <c r="D9" s="5">
        <v>155</v>
      </c>
      <c r="E9" s="5">
        <f>+'Budget Detail'!C33</f>
        <v>185</v>
      </c>
      <c r="F9" s="5">
        <f t="shared" si="0"/>
        <v>-30</v>
      </c>
      <c r="G9" s="7">
        <f t="shared" si="1"/>
        <v>-16.216216216216218</v>
      </c>
    </row>
    <row r="10" spans="2:7">
      <c r="C10" t="s">
        <v>12</v>
      </c>
      <c r="D10" s="5">
        <v>5242</v>
      </c>
      <c r="E10" s="5">
        <f>+'Budget Detail'!C41</f>
        <v>5500</v>
      </c>
      <c r="F10" s="5">
        <f t="shared" si="0"/>
        <v>-258</v>
      </c>
      <c r="G10" s="7">
        <f t="shared" si="1"/>
        <v>-4.6909090909090905</v>
      </c>
    </row>
    <row r="11" spans="2:7">
      <c r="C11" t="s">
        <v>13</v>
      </c>
      <c r="D11" s="5">
        <v>96825</v>
      </c>
      <c r="E11" s="5">
        <f>+'Budget Detail'!C50</f>
        <v>96700</v>
      </c>
      <c r="F11" s="5">
        <f t="shared" si="0"/>
        <v>125</v>
      </c>
      <c r="G11" s="7">
        <f t="shared" si="1"/>
        <v>0.12926577042399173</v>
      </c>
    </row>
    <row r="12" spans="2:7">
      <c r="C12" t="s">
        <v>14</v>
      </c>
      <c r="D12" s="5">
        <v>4343.33</v>
      </c>
      <c r="E12" s="5">
        <f>+'Budget Detail'!C64</f>
        <v>4309.5</v>
      </c>
      <c r="F12" s="5">
        <f t="shared" si="0"/>
        <v>33.829999999999927</v>
      </c>
      <c r="G12" s="7">
        <f t="shared" si="1"/>
        <v>0.7850098619329372</v>
      </c>
    </row>
    <row r="13" spans="2:7">
      <c r="D13" s="5"/>
      <c r="E13" s="5"/>
      <c r="F13" s="5"/>
      <c r="G13" s="7"/>
    </row>
    <row r="14" spans="2:7">
      <c r="C14" s="1" t="s">
        <v>15</v>
      </c>
      <c r="D14" s="6">
        <f>SUM(D7:D13)</f>
        <v>205315.33</v>
      </c>
      <c r="E14" s="6">
        <f>SUM(E7:E13)</f>
        <v>196999.5</v>
      </c>
      <c r="F14" s="6">
        <f>SUM(F7:F13)</f>
        <v>8315.83</v>
      </c>
      <c r="G14" s="6">
        <f>SUM(G7:G13)</f>
        <v>-60.310760704221082</v>
      </c>
    </row>
    <row r="17" spans="3:7">
      <c r="C17" s="1" t="s">
        <v>16</v>
      </c>
      <c r="D17" s="4" t="s">
        <v>4</v>
      </c>
      <c r="E17" s="4" t="s">
        <v>5</v>
      </c>
      <c r="F17" s="4" t="s">
        <v>6</v>
      </c>
      <c r="G17" s="4" t="s">
        <v>6</v>
      </c>
    </row>
    <row r="18" spans="3:7">
      <c r="C18" s="1"/>
      <c r="D18" s="4" t="s">
        <v>7</v>
      </c>
      <c r="E18" s="4" t="s">
        <v>7</v>
      </c>
      <c r="F18" s="4" t="s">
        <v>7</v>
      </c>
      <c r="G18" s="4" t="s">
        <v>8</v>
      </c>
    </row>
    <row r="19" spans="3:7">
      <c r="C19" t="s">
        <v>17</v>
      </c>
      <c r="D19" s="5">
        <v>1501</v>
      </c>
      <c r="E19" s="5">
        <f>+'Budget Detail'!C72</f>
        <v>1455</v>
      </c>
      <c r="F19" s="5">
        <f t="shared" ref="F19:F30" si="2">+D19-E19</f>
        <v>46</v>
      </c>
      <c r="G19" s="7">
        <f t="shared" ref="G19:G34" si="3">+F19/E19*100</f>
        <v>3.1615120274914088</v>
      </c>
    </row>
    <row r="20" spans="3:7">
      <c r="C20" t="s">
        <v>18</v>
      </c>
      <c r="D20" s="5">
        <v>216</v>
      </c>
      <c r="E20" s="5">
        <f>+'Budget Detail'!C79</f>
        <v>220</v>
      </c>
      <c r="F20" s="5">
        <f t="shared" si="2"/>
        <v>-4</v>
      </c>
      <c r="G20" s="7">
        <f t="shared" si="3"/>
        <v>-1.8181818181818181</v>
      </c>
    </row>
    <row r="21" spans="3:7">
      <c r="C21" t="s">
        <v>19</v>
      </c>
      <c r="D21" s="5">
        <v>0</v>
      </c>
      <c r="E21" s="5">
        <f>+'Budget Detail'!C84</f>
        <v>50</v>
      </c>
      <c r="F21" s="5">
        <f t="shared" si="2"/>
        <v>-50</v>
      </c>
      <c r="G21" s="7">
        <f t="shared" si="3"/>
        <v>-100</v>
      </c>
    </row>
    <row r="22" spans="3:7">
      <c r="C22" t="s">
        <v>20</v>
      </c>
      <c r="D22" s="5">
        <v>32810</v>
      </c>
      <c r="E22" s="5">
        <f>+'Budget Detail'!C93</f>
        <v>32810</v>
      </c>
      <c r="F22" s="5">
        <f t="shared" si="2"/>
        <v>0</v>
      </c>
      <c r="G22" s="7">
        <f t="shared" si="3"/>
        <v>0</v>
      </c>
    </row>
    <row r="23" spans="3:7">
      <c r="C23" t="s">
        <v>21</v>
      </c>
      <c r="D23" s="5">
        <v>1350</v>
      </c>
      <c r="E23" s="5">
        <f>+'Budget Detail'!C99</f>
        <v>1230</v>
      </c>
      <c r="F23" s="5">
        <f t="shared" si="2"/>
        <v>120</v>
      </c>
      <c r="G23" s="7">
        <f t="shared" si="3"/>
        <v>9.7560975609756095</v>
      </c>
    </row>
    <row r="24" spans="3:7">
      <c r="C24" t="s">
        <v>22</v>
      </c>
      <c r="D24" s="5">
        <v>17360</v>
      </c>
      <c r="E24" s="5">
        <f>+'Budget Detail'!C110</f>
        <v>17500</v>
      </c>
      <c r="F24" s="5">
        <f t="shared" si="2"/>
        <v>-140</v>
      </c>
      <c r="G24" s="7">
        <f t="shared" si="3"/>
        <v>-0.8</v>
      </c>
    </row>
    <row r="25" spans="3:7">
      <c r="C25" t="s">
        <v>23</v>
      </c>
      <c r="D25" s="5">
        <v>39450</v>
      </c>
      <c r="E25" s="5">
        <f>+'Budget Detail'!C120</f>
        <v>38900</v>
      </c>
      <c r="F25" s="5">
        <f t="shared" si="2"/>
        <v>550</v>
      </c>
      <c r="G25" s="7">
        <f t="shared" si="3"/>
        <v>1.4138817480719794</v>
      </c>
    </row>
    <row r="26" spans="3:7">
      <c r="C26" t="s">
        <v>24</v>
      </c>
      <c r="D26" s="5">
        <v>4320</v>
      </c>
      <c r="E26" s="5">
        <f>+'Budget Detail'!C129</f>
        <v>4385</v>
      </c>
      <c r="F26" s="5">
        <f t="shared" si="2"/>
        <v>-65</v>
      </c>
      <c r="G26" s="7">
        <f t="shared" si="3"/>
        <v>-1.4823261117445838</v>
      </c>
    </row>
    <row r="27" spans="3:7">
      <c r="C27" t="s">
        <v>25</v>
      </c>
      <c r="D27" s="5">
        <v>19540</v>
      </c>
      <c r="E27" s="5">
        <f>+'Budget Detail'!C136</f>
        <v>18658.25</v>
      </c>
      <c r="F27" s="5">
        <f t="shared" si="2"/>
        <v>881.75</v>
      </c>
      <c r="G27" s="7">
        <f t="shared" si="3"/>
        <v>4.7257915399354173</v>
      </c>
    </row>
    <row r="28" spans="3:7">
      <c r="C28" t="s">
        <v>26</v>
      </c>
      <c r="D28" s="5">
        <v>86995</v>
      </c>
      <c r="E28" s="5">
        <f>+'Budget Detail'!C143</f>
        <v>86225.19</v>
      </c>
      <c r="F28" s="5">
        <f t="shared" si="2"/>
        <v>769.80999999999767</v>
      </c>
      <c r="G28" s="7">
        <f t="shared" si="3"/>
        <v>0.89279014635977905</v>
      </c>
    </row>
    <row r="29" spans="3:7">
      <c r="C29" t="s">
        <v>14</v>
      </c>
      <c r="D29" s="5">
        <v>4343.97</v>
      </c>
      <c r="E29" s="5">
        <f>+'Budget Detail'!C157</f>
        <v>4309.5</v>
      </c>
      <c r="F29" s="5">
        <f t="shared" si="2"/>
        <v>34.470000000000255</v>
      </c>
      <c r="G29" s="7">
        <f t="shared" si="3"/>
        <v>0.79986077271145728</v>
      </c>
    </row>
    <row r="30" spans="3:7">
      <c r="C30" t="s">
        <v>27</v>
      </c>
      <c r="D30" s="5">
        <v>15600</v>
      </c>
      <c r="E30" s="5">
        <f>+'Budget Detail'!C164</f>
        <v>14650</v>
      </c>
      <c r="F30" s="5">
        <f t="shared" si="2"/>
        <v>950</v>
      </c>
      <c r="G30" s="7">
        <f t="shared" si="3"/>
        <v>6.4846416382252556</v>
      </c>
    </row>
    <row r="31" spans="3:7">
      <c r="D31" s="5"/>
      <c r="E31" s="5"/>
      <c r="F31" s="5"/>
    </row>
    <row r="32" spans="3:7">
      <c r="C32" s="1" t="s">
        <v>28</v>
      </c>
      <c r="D32" s="6">
        <f>SUM(D19:D30)</f>
        <v>223485.97</v>
      </c>
      <c r="E32" s="6">
        <f>SUM(E19:E30)</f>
        <v>220392.94</v>
      </c>
      <c r="F32" s="6">
        <f>SUM(F19:F30)</f>
        <v>3093.0299999999979</v>
      </c>
      <c r="G32" s="8">
        <f t="shared" si="3"/>
        <v>1.4034160985374566</v>
      </c>
    </row>
    <row r="33" spans="3:7">
      <c r="D33" s="5"/>
      <c r="E33" s="5"/>
      <c r="F33" s="5"/>
    </row>
    <row r="34" spans="3:7">
      <c r="C34" s="1" t="s">
        <v>29</v>
      </c>
      <c r="D34" s="5">
        <f>+D14-D32</f>
        <v>-18170.640000000014</v>
      </c>
      <c r="E34" s="5">
        <f>+E14-E32</f>
        <v>-23393.440000000002</v>
      </c>
      <c r="F34" s="5">
        <f>+F14-F32</f>
        <v>5222.800000000002</v>
      </c>
      <c r="G34" s="7">
        <f t="shared" si="3"/>
        <v>-22.325917009212844</v>
      </c>
    </row>
    <row r="35" spans="3:7" ht="15.75" thickBot="1">
      <c r="D35" s="9"/>
      <c r="E35" s="9"/>
      <c r="F35" s="9"/>
      <c r="G35" s="9"/>
    </row>
    <row r="36" spans="3:7" ht="15.75" thickTop="1"/>
  </sheetData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Header>&amp;R&amp;"Times New Roman,Bold"&amp;12Appendix 2</oddHeader>
    <oddFooter>&amp;CActual Income and Expenditure Budget produced from Lifetime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6"/>
  <sheetViews>
    <sheetView topLeftCell="A22" workbookViewId="0">
      <selection activeCell="D50" sqref="D50"/>
    </sheetView>
  </sheetViews>
  <sheetFormatPr defaultRowHeight="15"/>
  <cols>
    <col min="1" max="1" width="1.7109375" customWidth="1"/>
    <col min="2" max="2" width="35.5703125" customWidth="1"/>
    <col min="4" max="4" width="38" customWidth="1"/>
  </cols>
  <sheetData>
    <row r="1" spans="1:10">
      <c r="A1" s="1" t="s">
        <v>30</v>
      </c>
    </row>
    <row r="2" spans="1:10">
      <c r="A2" s="1" t="s">
        <v>31</v>
      </c>
    </row>
    <row r="3" spans="1:10">
      <c r="A3" s="12" t="s">
        <v>32</v>
      </c>
      <c r="D3" s="13" t="s">
        <v>33</v>
      </c>
    </row>
    <row r="4" spans="1:10">
      <c r="C4" s="18" t="s">
        <v>5</v>
      </c>
      <c r="D4" s="18" t="s">
        <v>34</v>
      </c>
    </row>
    <row r="5" spans="1:10">
      <c r="C5" s="4" t="s">
        <v>7</v>
      </c>
      <c r="D5" s="4"/>
    </row>
    <row r="6" spans="1:10">
      <c r="B6" s="1" t="s">
        <v>9</v>
      </c>
      <c r="C6" s="5"/>
      <c r="D6" s="5"/>
      <c r="E6" s="5"/>
      <c r="F6" s="5"/>
      <c r="G6" s="5"/>
      <c r="H6" s="5"/>
      <c r="I6" s="5"/>
      <c r="J6" s="5"/>
    </row>
    <row r="7" spans="1:10">
      <c r="B7" s="10" t="s">
        <v>35</v>
      </c>
      <c r="C7" s="11">
        <v>50000</v>
      </c>
      <c r="D7" s="11"/>
      <c r="E7" s="5"/>
      <c r="F7" s="5"/>
      <c r="G7" s="5"/>
      <c r="H7" s="5"/>
      <c r="I7" s="5"/>
      <c r="J7" s="5"/>
    </row>
    <row r="8" spans="1:10">
      <c r="B8" s="10" t="s">
        <v>36</v>
      </c>
      <c r="C8" s="11">
        <v>10000</v>
      </c>
      <c r="D8" s="11"/>
      <c r="E8" s="5"/>
      <c r="F8" s="5"/>
      <c r="G8" s="5"/>
      <c r="H8" s="5"/>
      <c r="I8" s="5"/>
      <c r="J8" s="5"/>
    </row>
    <row r="9" spans="1:10">
      <c r="B9" s="10" t="s">
        <v>37</v>
      </c>
      <c r="C9" s="11">
        <v>250</v>
      </c>
      <c r="D9" s="11"/>
      <c r="E9" s="5"/>
      <c r="F9" s="5"/>
      <c r="G9" s="5"/>
      <c r="H9" s="5"/>
      <c r="I9" s="5"/>
      <c r="J9" s="5"/>
    </row>
    <row r="10" spans="1:10">
      <c r="B10" s="10" t="s">
        <v>38</v>
      </c>
      <c r="C10" s="11">
        <v>300</v>
      </c>
      <c r="D10" s="11"/>
      <c r="E10" s="5"/>
      <c r="F10" s="5"/>
      <c r="G10" s="5"/>
      <c r="H10" s="5"/>
      <c r="I10" s="5"/>
      <c r="J10" s="5"/>
    </row>
    <row r="11" spans="1:10">
      <c r="B11" s="10" t="s">
        <v>39</v>
      </c>
      <c r="C11" s="11">
        <v>13850</v>
      </c>
      <c r="D11" s="11"/>
      <c r="E11" s="5"/>
      <c r="F11" s="5"/>
      <c r="G11" s="5"/>
      <c r="H11" s="5"/>
      <c r="I11" s="5"/>
      <c r="J11" s="5"/>
    </row>
    <row r="12" spans="1:10">
      <c r="B12" s="10" t="s">
        <v>40</v>
      </c>
      <c r="C12" s="11">
        <v>14520</v>
      </c>
      <c r="D12" s="11"/>
      <c r="E12" s="5"/>
      <c r="F12" s="5"/>
      <c r="G12" s="5"/>
      <c r="H12" s="5"/>
      <c r="I12" s="5"/>
      <c r="J12" s="5"/>
    </row>
    <row r="13" spans="1:10">
      <c r="B13" s="10" t="s">
        <v>41</v>
      </c>
      <c r="C13" s="11">
        <v>150</v>
      </c>
      <c r="D13" s="11"/>
      <c r="E13" s="5"/>
      <c r="F13" s="5"/>
      <c r="G13" s="5"/>
      <c r="H13" s="5"/>
      <c r="I13" s="5"/>
      <c r="J13" s="5"/>
    </row>
    <row r="14" spans="1:10">
      <c r="B14" s="10" t="s">
        <v>42</v>
      </c>
      <c r="C14" s="11">
        <v>500</v>
      </c>
      <c r="D14" s="11"/>
      <c r="E14" s="5"/>
      <c r="F14" s="5"/>
      <c r="G14" s="5"/>
      <c r="H14" s="5"/>
      <c r="I14" s="5"/>
      <c r="J14" s="5"/>
    </row>
    <row r="15" spans="1:10">
      <c r="B15" s="10" t="s">
        <v>43</v>
      </c>
      <c r="C15" s="11">
        <v>0</v>
      </c>
      <c r="D15" s="11"/>
      <c r="E15" s="5"/>
      <c r="F15" s="5"/>
      <c r="G15" s="5"/>
      <c r="H15" s="5"/>
      <c r="I15" s="5"/>
      <c r="J15" s="5"/>
    </row>
    <row r="16" spans="1:10">
      <c r="B16" s="10" t="s">
        <v>44</v>
      </c>
      <c r="C16" s="11">
        <v>0</v>
      </c>
      <c r="D16" s="11"/>
      <c r="E16" s="5"/>
      <c r="F16" s="5"/>
      <c r="G16" s="5"/>
      <c r="H16" s="5"/>
      <c r="I16" s="5"/>
      <c r="J16" s="5"/>
    </row>
    <row r="17" spans="2:10">
      <c r="B17" s="10" t="s">
        <v>45</v>
      </c>
      <c r="C17" s="11">
        <v>0</v>
      </c>
      <c r="D17" s="11"/>
      <c r="E17" s="5"/>
      <c r="F17" s="5"/>
      <c r="G17" s="5"/>
      <c r="H17" s="5"/>
      <c r="I17" s="5"/>
      <c r="J17" s="5"/>
    </row>
    <row r="18" spans="2:10">
      <c r="B18" s="10" t="s">
        <v>46</v>
      </c>
      <c r="C18" s="11">
        <v>235</v>
      </c>
      <c r="D18" s="11"/>
      <c r="E18" s="5"/>
      <c r="F18" s="5"/>
      <c r="G18" s="5"/>
      <c r="H18" s="5"/>
      <c r="I18" s="5"/>
      <c r="J18" s="5"/>
    </row>
    <row r="19" spans="2:10">
      <c r="B19" s="14"/>
      <c r="C19" s="16">
        <f>SUM(C7:C18)</f>
        <v>89805</v>
      </c>
      <c r="D19" s="15"/>
      <c r="E19" s="5"/>
      <c r="F19" s="5"/>
      <c r="G19" s="5"/>
      <c r="H19" s="5"/>
      <c r="I19" s="5"/>
      <c r="J19" s="5"/>
    </row>
    <row r="20" spans="2:10">
      <c r="C20" s="5"/>
      <c r="D20" s="5"/>
      <c r="E20" s="5"/>
      <c r="F20" s="5"/>
      <c r="G20" s="5"/>
      <c r="H20" s="5"/>
      <c r="I20" s="5"/>
      <c r="J20" s="5"/>
    </row>
    <row r="21" spans="2:10">
      <c r="B21" s="1" t="s">
        <v>10</v>
      </c>
      <c r="C21" s="5"/>
      <c r="D21" s="5"/>
      <c r="E21" s="5"/>
      <c r="F21" s="5"/>
      <c r="G21" s="5"/>
      <c r="H21" s="5"/>
      <c r="I21" s="5"/>
      <c r="J21" s="5"/>
    </row>
    <row r="22" spans="2:10">
      <c r="B22" s="10" t="s">
        <v>47</v>
      </c>
      <c r="C22" s="11">
        <v>500</v>
      </c>
      <c r="D22" s="11"/>
      <c r="E22" s="5"/>
      <c r="F22" s="5"/>
      <c r="G22" s="5"/>
      <c r="H22" s="5"/>
      <c r="I22" s="5"/>
      <c r="J22" s="5"/>
    </row>
    <row r="23" spans="2:10">
      <c r="B23" s="10" t="s">
        <v>48</v>
      </c>
      <c r="C23" s="11">
        <v>0</v>
      </c>
      <c r="D23" s="11"/>
      <c r="E23" s="5"/>
      <c r="F23" s="5"/>
      <c r="G23" s="5"/>
      <c r="H23" s="5"/>
      <c r="I23" s="5"/>
      <c r="J23" s="5"/>
    </row>
    <row r="24" spans="2:10">
      <c r="B24" s="10" t="s">
        <v>49</v>
      </c>
      <c r="C24" s="11">
        <v>0</v>
      </c>
      <c r="D24" s="11"/>
      <c r="E24" s="5"/>
      <c r="F24" s="5"/>
      <c r="G24" s="5"/>
      <c r="H24" s="5"/>
      <c r="I24" s="5"/>
      <c r="J24" s="5"/>
    </row>
    <row r="25" spans="2:10">
      <c r="B25" s="10" t="s">
        <v>50</v>
      </c>
      <c r="C25" s="11">
        <v>0</v>
      </c>
      <c r="D25" s="11"/>
      <c r="E25" s="5"/>
      <c r="F25" s="5"/>
      <c r="G25" s="5"/>
      <c r="H25" s="5"/>
      <c r="I25" s="5"/>
      <c r="J25" s="5"/>
    </row>
    <row r="26" spans="2:10">
      <c r="B26" s="10"/>
      <c r="C26" s="16">
        <f>SUM(C22:C25)</f>
        <v>500</v>
      </c>
      <c r="D26" s="11"/>
      <c r="E26" s="5"/>
      <c r="F26" s="5"/>
      <c r="G26" s="5"/>
      <c r="H26" s="5"/>
      <c r="I26" s="5"/>
      <c r="J26" s="5"/>
    </row>
    <row r="27" spans="2:10">
      <c r="C27" s="5"/>
      <c r="D27" s="5"/>
      <c r="E27" s="5"/>
      <c r="F27" s="5"/>
      <c r="G27" s="5"/>
      <c r="H27" s="5"/>
      <c r="I27" s="5"/>
      <c r="J27" s="5"/>
    </row>
    <row r="28" spans="2:10">
      <c r="B28" s="1" t="s">
        <v>11</v>
      </c>
      <c r="C28" s="5"/>
      <c r="D28" s="5"/>
      <c r="E28" s="5"/>
      <c r="F28" s="5"/>
      <c r="G28" s="5"/>
      <c r="H28" s="5"/>
      <c r="I28" s="5"/>
      <c r="J28" s="5"/>
    </row>
    <row r="29" spans="2:10">
      <c r="B29" s="10" t="s">
        <v>51</v>
      </c>
      <c r="C29" s="11">
        <v>0</v>
      </c>
      <c r="D29" s="11"/>
      <c r="E29" s="5"/>
      <c r="F29" s="5"/>
      <c r="G29" s="5"/>
      <c r="H29" s="5"/>
      <c r="I29" s="5"/>
      <c r="J29" s="5"/>
    </row>
    <row r="30" spans="2:10">
      <c r="B30" s="10" t="s">
        <v>52</v>
      </c>
      <c r="C30" s="11">
        <v>100</v>
      </c>
      <c r="D30" s="11"/>
      <c r="E30" s="5"/>
      <c r="F30" s="5"/>
      <c r="G30" s="5"/>
      <c r="H30" s="5"/>
      <c r="I30" s="5"/>
      <c r="J30" s="5"/>
    </row>
    <row r="31" spans="2:10">
      <c r="B31" s="10" t="s">
        <v>53</v>
      </c>
      <c r="C31" s="11">
        <v>85</v>
      </c>
      <c r="D31" s="11"/>
      <c r="E31" s="5"/>
      <c r="F31" s="5"/>
      <c r="G31" s="5"/>
      <c r="H31" s="5"/>
      <c r="I31" s="5"/>
      <c r="J31" s="5"/>
    </row>
    <row r="32" spans="2:10">
      <c r="B32" s="10" t="s">
        <v>54</v>
      </c>
      <c r="C32" s="11">
        <v>0</v>
      </c>
      <c r="D32" s="11"/>
      <c r="E32" s="5"/>
      <c r="F32" s="5"/>
      <c r="G32" s="5"/>
      <c r="H32" s="5"/>
      <c r="I32" s="5"/>
      <c r="J32" s="5"/>
    </row>
    <row r="33" spans="2:10">
      <c r="B33" s="10"/>
      <c r="C33" s="16">
        <f>SUM(C29:C32)</f>
        <v>185</v>
      </c>
      <c r="D33" s="11"/>
      <c r="E33" s="5"/>
      <c r="F33" s="5"/>
      <c r="G33" s="5"/>
      <c r="H33" s="5"/>
      <c r="I33" s="5"/>
      <c r="J33" s="5"/>
    </row>
    <row r="34" spans="2:10">
      <c r="C34" s="5"/>
      <c r="D34" s="5"/>
      <c r="E34" s="5"/>
      <c r="F34" s="5"/>
      <c r="G34" s="5"/>
      <c r="H34" s="5"/>
      <c r="I34" s="5"/>
      <c r="J34" s="5"/>
    </row>
    <row r="35" spans="2:10">
      <c r="B35" s="1" t="s">
        <v>12</v>
      </c>
      <c r="C35" s="5"/>
      <c r="D35" s="5"/>
      <c r="E35" s="5"/>
      <c r="F35" s="5"/>
      <c r="G35" s="5"/>
      <c r="H35" s="5"/>
      <c r="I35" s="5"/>
      <c r="J35" s="5"/>
    </row>
    <row r="36" spans="2:10">
      <c r="B36" s="10" t="s">
        <v>55</v>
      </c>
      <c r="C36" s="11">
        <v>250</v>
      </c>
      <c r="D36" s="11"/>
      <c r="E36" s="5"/>
      <c r="F36" s="5"/>
      <c r="G36" s="5"/>
      <c r="H36" s="5"/>
      <c r="I36" s="5"/>
      <c r="J36" s="5"/>
    </row>
    <row r="37" spans="2:10">
      <c r="B37" s="10" t="s">
        <v>56</v>
      </c>
      <c r="C37" s="11">
        <v>3500</v>
      </c>
      <c r="D37" s="11"/>
      <c r="E37" s="5"/>
      <c r="F37" s="5"/>
      <c r="G37" s="5"/>
      <c r="H37" s="5"/>
      <c r="I37" s="5"/>
      <c r="J37" s="5"/>
    </row>
    <row r="38" spans="2:10">
      <c r="B38" s="10" t="s">
        <v>57</v>
      </c>
      <c r="C38" s="11">
        <v>1750</v>
      </c>
      <c r="D38" s="11"/>
      <c r="E38" s="5"/>
      <c r="F38" s="5"/>
      <c r="G38" s="5"/>
      <c r="H38" s="5"/>
      <c r="I38" s="5"/>
      <c r="J38" s="5"/>
    </row>
    <row r="39" spans="2:10">
      <c r="B39" s="10" t="s">
        <v>58</v>
      </c>
      <c r="C39" s="11">
        <v>0</v>
      </c>
      <c r="D39" s="11"/>
      <c r="E39" s="5"/>
      <c r="F39" s="5"/>
      <c r="G39" s="5"/>
      <c r="H39" s="5"/>
      <c r="I39" s="5"/>
      <c r="J39" s="5"/>
    </row>
    <row r="40" spans="2:10">
      <c r="B40" s="10" t="s">
        <v>59</v>
      </c>
      <c r="C40" s="11">
        <v>0</v>
      </c>
      <c r="D40" s="11"/>
      <c r="E40" s="5"/>
      <c r="F40" s="5"/>
      <c r="G40" s="5"/>
      <c r="H40" s="5"/>
      <c r="I40" s="5"/>
      <c r="J40" s="5"/>
    </row>
    <row r="41" spans="2:10">
      <c r="B41" s="10"/>
      <c r="C41" s="16">
        <f>SUM(C36:C40)</f>
        <v>5500</v>
      </c>
      <c r="D41" s="11"/>
      <c r="E41" s="5"/>
      <c r="F41" s="5"/>
      <c r="G41" s="5"/>
      <c r="H41" s="5"/>
      <c r="I41" s="5"/>
      <c r="J41" s="5"/>
    </row>
    <row r="42" spans="2:10">
      <c r="C42" s="5"/>
      <c r="D42" s="5"/>
      <c r="E42" s="5"/>
      <c r="F42" s="5"/>
      <c r="G42" s="5"/>
      <c r="H42" s="5"/>
      <c r="I42" s="5"/>
      <c r="J42" s="5"/>
    </row>
    <row r="43" spans="2:10">
      <c r="B43" s="1" t="s">
        <v>13</v>
      </c>
      <c r="C43" s="5"/>
      <c r="D43" s="5"/>
      <c r="E43" s="5"/>
      <c r="F43" s="5"/>
      <c r="G43" s="5"/>
      <c r="H43" s="5"/>
      <c r="I43" s="5"/>
      <c r="J43" s="5"/>
    </row>
    <row r="44" spans="2:10">
      <c r="B44" s="10" t="s">
        <v>60</v>
      </c>
      <c r="C44" s="11">
        <v>7850</v>
      </c>
      <c r="D44" s="11"/>
      <c r="E44" s="5"/>
      <c r="F44" s="5"/>
      <c r="G44" s="5"/>
      <c r="H44" s="5"/>
      <c r="I44" s="5"/>
      <c r="J44" s="5"/>
    </row>
    <row r="45" spans="2:10">
      <c r="B45" s="10" t="s">
        <v>61</v>
      </c>
      <c r="C45" s="11">
        <v>1550</v>
      </c>
      <c r="D45" s="11"/>
      <c r="E45" s="5"/>
      <c r="F45" s="5"/>
      <c r="G45" s="5"/>
      <c r="H45" s="5"/>
      <c r="I45" s="5"/>
      <c r="J45" s="5"/>
    </row>
    <row r="46" spans="2:10">
      <c r="B46" s="10" t="s">
        <v>62</v>
      </c>
      <c r="C46" s="11">
        <v>0</v>
      </c>
      <c r="D46" s="11"/>
      <c r="E46" s="5"/>
      <c r="F46" s="5"/>
      <c r="G46" s="5"/>
      <c r="H46" s="5"/>
      <c r="I46" s="5"/>
      <c r="J46" s="5"/>
    </row>
    <row r="47" spans="2:10">
      <c r="B47" s="10" t="s">
        <v>63</v>
      </c>
      <c r="C47" s="11">
        <v>84500</v>
      </c>
      <c r="D47" s="11"/>
      <c r="E47" s="5"/>
      <c r="F47" s="5"/>
      <c r="G47" s="5"/>
      <c r="H47" s="5"/>
      <c r="I47" s="5"/>
      <c r="J47" s="5"/>
    </row>
    <row r="48" spans="2:10">
      <c r="B48" s="10" t="s">
        <v>64</v>
      </c>
      <c r="C48" s="11">
        <v>0</v>
      </c>
      <c r="D48" s="11"/>
      <c r="E48" s="5"/>
      <c r="F48" s="5"/>
      <c r="G48" s="5"/>
      <c r="H48" s="5"/>
      <c r="I48" s="5"/>
      <c r="J48" s="5"/>
    </row>
    <row r="49" spans="2:10">
      <c r="B49" s="10" t="s">
        <v>65</v>
      </c>
      <c r="C49" s="11">
        <v>2800</v>
      </c>
      <c r="D49" s="11"/>
      <c r="E49" s="5"/>
      <c r="F49" s="5"/>
      <c r="G49" s="5"/>
      <c r="H49" s="5"/>
      <c r="I49" s="5"/>
      <c r="J49" s="5"/>
    </row>
    <row r="50" spans="2:10">
      <c r="B50" s="10"/>
      <c r="C50" s="16">
        <f>SUM(C44:C49)</f>
        <v>96700</v>
      </c>
      <c r="D50" s="11"/>
      <c r="E50" s="5"/>
      <c r="F50" s="5"/>
      <c r="G50" s="5"/>
      <c r="H50" s="5"/>
      <c r="I50" s="5"/>
      <c r="J50" s="5"/>
    </row>
    <row r="51" spans="2:10">
      <c r="C51" s="5"/>
      <c r="D51" s="5"/>
      <c r="E51" s="5"/>
      <c r="F51" s="5"/>
      <c r="G51" s="5"/>
      <c r="H51" s="5"/>
      <c r="I51" s="5"/>
      <c r="J51" s="5"/>
    </row>
    <row r="52" spans="2:10">
      <c r="B52" s="1" t="s">
        <v>14</v>
      </c>
      <c r="C52" s="5"/>
      <c r="D52" s="5"/>
      <c r="E52" s="5"/>
      <c r="F52" s="5"/>
      <c r="G52" s="5"/>
      <c r="H52" s="5"/>
      <c r="I52" s="5"/>
      <c r="J52" s="5"/>
    </row>
    <row r="53" spans="2:10">
      <c r="B53" s="10" t="s">
        <v>66</v>
      </c>
      <c r="C53" s="11">
        <v>625</v>
      </c>
      <c r="D53" s="11"/>
      <c r="E53" s="5"/>
      <c r="F53" s="5"/>
      <c r="G53" s="5"/>
      <c r="H53" s="5"/>
      <c r="I53" s="5"/>
      <c r="J53" s="5"/>
    </row>
    <row r="54" spans="2:10">
      <c r="B54" s="10" t="s">
        <v>67</v>
      </c>
      <c r="C54" s="11">
        <v>700</v>
      </c>
      <c r="D54" s="11"/>
      <c r="E54" s="5"/>
      <c r="F54" s="5"/>
      <c r="G54" s="5"/>
      <c r="H54" s="5"/>
      <c r="I54" s="5"/>
      <c r="J54" s="5"/>
    </row>
    <row r="55" spans="2:10">
      <c r="B55" s="10" t="s">
        <v>68</v>
      </c>
      <c r="C55" s="11">
        <v>399.5</v>
      </c>
      <c r="D55" s="11"/>
      <c r="E55" s="5"/>
      <c r="F55" s="5"/>
      <c r="G55" s="5"/>
      <c r="H55" s="5"/>
      <c r="I55" s="5"/>
      <c r="J55" s="5"/>
    </row>
    <row r="56" spans="2:10">
      <c r="B56" s="10" t="s">
        <v>69</v>
      </c>
      <c r="C56" s="11">
        <v>100</v>
      </c>
      <c r="D56" s="11"/>
      <c r="E56" s="5"/>
      <c r="F56" s="5"/>
      <c r="G56" s="5"/>
      <c r="H56" s="5"/>
      <c r="I56" s="5"/>
      <c r="J56" s="5"/>
    </row>
    <row r="57" spans="2:10">
      <c r="B57" s="10" t="s">
        <v>70</v>
      </c>
      <c r="C57" s="11">
        <v>1100</v>
      </c>
      <c r="D57" s="11"/>
      <c r="E57" s="5"/>
      <c r="F57" s="5"/>
      <c r="G57" s="5"/>
      <c r="H57" s="5"/>
      <c r="I57" s="5"/>
      <c r="J57" s="5"/>
    </row>
    <row r="58" spans="2:10">
      <c r="B58" s="10" t="s">
        <v>71</v>
      </c>
      <c r="C58" s="11">
        <v>185</v>
      </c>
      <c r="D58" s="11"/>
      <c r="E58" s="5"/>
      <c r="F58" s="5"/>
      <c r="G58" s="5"/>
      <c r="H58" s="5"/>
      <c r="I58" s="5"/>
      <c r="J58" s="5"/>
    </row>
    <row r="59" spans="2:10">
      <c r="B59" s="10" t="s">
        <v>72</v>
      </c>
      <c r="C59" s="11">
        <v>250</v>
      </c>
      <c r="D59" s="11"/>
      <c r="E59" s="5"/>
      <c r="F59" s="5"/>
      <c r="G59" s="5"/>
      <c r="H59" s="5"/>
      <c r="I59" s="5"/>
      <c r="J59" s="5"/>
    </row>
    <row r="60" spans="2:10">
      <c r="B60" s="10" t="s">
        <v>73</v>
      </c>
      <c r="C60" s="11">
        <v>300</v>
      </c>
      <c r="D60" s="11"/>
      <c r="E60" s="5"/>
      <c r="F60" s="5"/>
      <c r="G60" s="5"/>
      <c r="H60" s="5"/>
      <c r="I60" s="5"/>
      <c r="J60" s="5"/>
    </row>
    <row r="61" spans="2:10">
      <c r="B61" s="10" t="s">
        <v>74</v>
      </c>
      <c r="C61" s="11">
        <v>350</v>
      </c>
      <c r="D61" s="11"/>
      <c r="E61" s="5"/>
      <c r="F61" s="5"/>
      <c r="G61" s="5"/>
      <c r="H61" s="5"/>
      <c r="I61" s="5"/>
      <c r="J61" s="5"/>
    </row>
    <row r="62" spans="2:10">
      <c r="B62" s="10" t="s">
        <v>75</v>
      </c>
      <c r="C62" s="11">
        <v>300</v>
      </c>
      <c r="D62" s="11"/>
      <c r="E62" s="5"/>
      <c r="F62" s="5"/>
      <c r="G62" s="5"/>
      <c r="H62" s="5"/>
      <c r="I62" s="5"/>
      <c r="J62" s="5"/>
    </row>
    <row r="63" spans="2:10">
      <c r="B63" s="10" t="s">
        <v>76</v>
      </c>
      <c r="C63" s="11">
        <v>0</v>
      </c>
      <c r="D63" s="11"/>
      <c r="E63" s="5"/>
      <c r="F63" s="5"/>
      <c r="G63" s="5"/>
      <c r="H63" s="5"/>
      <c r="I63" s="5"/>
      <c r="J63" s="5"/>
    </row>
    <row r="64" spans="2:10">
      <c r="B64" s="10"/>
      <c r="C64" s="16">
        <f>SUM(C53:C63)</f>
        <v>4309.5</v>
      </c>
      <c r="D64" s="11"/>
      <c r="E64" s="5"/>
      <c r="F64" s="5"/>
      <c r="G64" s="5"/>
      <c r="H64" s="5"/>
      <c r="I64" s="5"/>
      <c r="J64" s="5"/>
    </row>
    <row r="65" spans="2:10">
      <c r="C65" s="5"/>
      <c r="D65" s="5"/>
      <c r="E65" s="5"/>
      <c r="F65" s="5"/>
      <c r="G65" s="5"/>
      <c r="H65" s="5"/>
      <c r="I65" s="5"/>
      <c r="J65" s="5"/>
    </row>
    <row r="66" spans="2:10">
      <c r="B66" s="1" t="s">
        <v>77</v>
      </c>
      <c r="C66" s="5"/>
      <c r="D66" s="5"/>
      <c r="E66" s="5"/>
      <c r="F66" s="5"/>
      <c r="G66" s="5"/>
      <c r="H66" s="5"/>
      <c r="I66" s="5"/>
      <c r="J66" s="5"/>
    </row>
    <row r="67" spans="2:10">
      <c r="B67" s="10" t="s">
        <v>78</v>
      </c>
      <c r="C67" s="11">
        <v>580</v>
      </c>
      <c r="D67" s="11"/>
      <c r="E67" s="5"/>
      <c r="F67" s="5"/>
      <c r="G67" s="5"/>
      <c r="H67" s="5"/>
      <c r="I67" s="5"/>
      <c r="J67" s="5"/>
    </row>
    <row r="68" spans="2:10">
      <c r="B68" s="10" t="s">
        <v>37</v>
      </c>
      <c r="C68" s="11">
        <v>625</v>
      </c>
      <c r="D68" s="11"/>
      <c r="E68" s="5"/>
      <c r="F68" s="5"/>
      <c r="G68" s="5"/>
      <c r="H68" s="5"/>
      <c r="I68" s="5"/>
      <c r="J68" s="5"/>
    </row>
    <row r="69" spans="2:10">
      <c r="B69" s="10" t="s">
        <v>79</v>
      </c>
      <c r="C69" s="11">
        <v>0</v>
      </c>
      <c r="D69" s="11"/>
      <c r="E69" s="5"/>
      <c r="F69" s="5"/>
      <c r="G69" s="5"/>
      <c r="H69" s="5"/>
      <c r="I69" s="5"/>
      <c r="J69" s="5"/>
    </row>
    <row r="70" spans="2:10">
      <c r="B70" s="10" t="s">
        <v>80</v>
      </c>
      <c r="C70" s="11">
        <v>250</v>
      </c>
      <c r="D70" s="11"/>
      <c r="E70" s="5"/>
      <c r="F70" s="5"/>
      <c r="G70" s="5"/>
      <c r="H70" s="5"/>
      <c r="I70" s="5"/>
      <c r="J70" s="5"/>
    </row>
    <row r="71" spans="2:10">
      <c r="B71" s="10" t="s">
        <v>81</v>
      </c>
      <c r="C71" s="11">
        <v>0</v>
      </c>
      <c r="D71" s="11"/>
      <c r="E71" s="5"/>
      <c r="F71" s="5"/>
      <c r="G71" s="5"/>
      <c r="H71" s="5"/>
      <c r="I71" s="5"/>
      <c r="J71" s="5"/>
    </row>
    <row r="72" spans="2:10">
      <c r="B72" s="10"/>
      <c r="C72" s="16">
        <f>SUM(C66:C71)</f>
        <v>1455</v>
      </c>
      <c r="D72" s="11"/>
      <c r="E72" s="5"/>
      <c r="F72" s="5"/>
      <c r="G72" s="5"/>
      <c r="H72" s="5"/>
      <c r="I72" s="5"/>
      <c r="J72" s="5"/>
    </row>
    <row r="73" spans="2:10">
      <c r="C73" s="5"/>
      <c r="D73" s="5"/>
      <c r="E73" s="5"/>
      <c r="F73" s="5"/>
      <c r="G73" s="5"/>
      <c r="H73" s="5"/>
      <c r="I73" s="5"/>
      <c r="J73" s="5"/>
    </row>
    <row r="74" spans="2:10">
      <c r="B74" s="1" t="s">
        <v>10</v>
      </c>
      <c r="C74" s="5"/>
      <c r="D74" s="5"/>
      <c r="E74" s="5"/>
      <c r="F74" s="5"/>
      <c r="G74" s="5"/>
      <c r="H74" s="5"/>
      <c r="I74" s="5"/>
      <c r="J74" s="5"/>
    </row>
    <row r="75" spans="2:10">
      <c r="B75" s="10" t="s">
        <v>47</v>
      </c>
      <c r="C75" s="11">
        <v>220</v>
      </c>
      <c r="D75" s="11"/>
      <c r="E75" s="5"/>
      <c r="F75" s="5"/>
      <c r="G75" s="5"/>
      <c r="H75" s="5"/>
      <c r="I75" s="5"/>
      <c r="J75" s="5"/>
    </row>
    <row r="76" spans="2:10">
      <c r="B76" s="10" t="s">
        <v>48</v>
      </c>
      <c r="C76" s="11">
        <v>0</v>
      </c>
      <c r="D76" s="11"/>
      <c r="E76" s="5"/>
      <c r="F76" s="5"/>
      <c r="G76" s="5"/>
      <c r="H76" s="5"/>
      <c r="I76" s="5"/>
      <c r="J76" s="5"/>
    </row>
    <row r="77" spans="2:10">
      <c r="B77" s="10" t="s">
        <v>49</v>
      </c>
      <c r="C77" s="11">
        <v>0</v>
      </c>
      <c r="D77" s="11"/>
      <c r="E77" s="5"/>
      <c r="F77" s="5"/>
      <c r="G77" s="5"/>
      <c r="H77" s="5"/>
      <c r="I77" s="5"/>
      <c r="J77" s="5"/>
    </row>
    <row r="78" spans="2:10">
      <c r="B78" s="10" t="s">
        <v>50</v>
      </c>
      <c r="C78" s="11">
        <v>0</v>
      </c>
      <c r="D78" s="11"/>
      <c r="E78" s="5"/>
      <c r="F78" s="5"/>
      <c r="G78" s="5"/>
      <c r="H78" s="5"/>
      <c r="I78" s="5"/>
      <c r="J78" s="5"/>
    </row>
    <row r="79" spans="2:10">
      <c r="B79" s="10"/>
      <c r="C79" s="16">
        <f>SUM(C75:C78)</f>
        <v>220</v>
      </c>
      <c r="D79" s="11"/>
      <c r="E79" s="5"/>
      <c r="F79" s="5"/>
      <c r="G79" s="5"/>
      <c r="H79" s="5"/>
      <c r="I79" s="5"/>
      <c r="J79" s="5"/>
    </row>
    <row r="80" spans="2:10">
      <c r="C80" s="5"/>
      <c r="D80" s="5"/>
      <c r="E80" s="5"/>
      <c r="F80" s="5"/>
      <c r="G80" s="5"/>
      <c r="H80" s="5"/>
      <c r="I80" s="5"/>
      <c r="J80" s="5"/>
    </row>
    <row r="81" spans="2:10">
      <c r="B81" s="1" t="s">
        <v>19</v>
      </c>
      <c r="C81" s="5"/>
      <c r="D81" s="5"/>
      <c r="E81" s="5"/>
      <c r="F81" s="5"/>
      <c r="G81" s="5"/>
      <c r="H81" s="5"/>
      <c r="I81" s="5"/>
      <c r="J81" s="5"/>
    </row>
    <row r="82" spans="2:10">
      <c r="B82" s="10" t="s">
        <v>82</v>
      </c>
      <c r="C82" s="11">
        <v>0</v>
      </c>
      <c r="D82" s="11"/>
      <c r="E82" s="5"/>
      <c r="F82" s="5"/>
      <c r="G82" s="5"/>
      <c r="H82" s="5"/>
      <c r="I82" s="5"/>
      <c r="J82" s="5"/>
    </row>
    <row r="83" spans="2:10">
      <c r="B83" s="10" t="s">
        <v>81</v>
      </c>
      <c r="C83" s="11">
        <v>50</v>
      </c>
      <c r="D83" s="11"/>
      <c r="E83" s="5"/>
      <c r="F83" s="5"/>
      <c r="G83" s="5"/>
      <c r="H83" s="5"/>
      <c r="I83" s="5"/>
      <c r="J83" s="5"/>
    </row>
    <row r="84" spans="2:10">
      <c r="B84" s="10"/>
      <c r="C84" s="16">
        <f>SUM(C82:C83)</f>
        <v>50</v>
      </c>
      <c r="D84" s="11"/>
      <c r="E84" s="5"/>
      <c r="F84" s="5"/>
      <c r="G84" s="5"/>
      <c r="H84" s="5"/>
      <c r="I84" s="5"/>
      <c r="J84" s="5"/>
    </row>
    <row r="85" spans="2:10">
      <c r="C85" s="5"/>
      <c r="D85" s="5"/>
      <c r="E85" s="5"/>
      <c r="F85" s="5"/>
      <c r="G85" s="5"/>
      <c r="H85" s="5"/>
      <c r="I85" s="5"/>
      <c r="J85" s="5"/>
    </row>
    <row r="86" spans="2:10">
      <c r="B86" s="1" t="s">
        <v>20</v>
      </c>
      <c r="C86" s="5"/>
      <c r="D86" s="5"/>
      <c r="E86" s="5"/>
      <c r="F86" s="5"/>
      <c r="G86" s="5"/>
      <c r="H86" s="5"/>
      <c r="I86" s="5"/>
      <c r="J86" s="5"/>
    </row>
    <row r="87" spans="2:10">
      <c r="B87" s="10" t="s">
        <v>83</v>
      </c>
      <c r="C87" s="11">
        <v>13750</v>
      </c>
      <c r="D87" s="11"/>
      <c r="E87" s="5"/>
      <c r="F87" s="5"/>
      <c r="G87" s="5"/>
      <c r="H87" s="5"/>
      <c r="I87" s="5"/>
      <c r="J87" s="5"/>
    </row>
    <row r="88" spans="2:10">
      <c r="B88" s="10" t="s">
        <v>84</v>
      </c>
      <c r="C88" s="11">
        <v>690</v>
      </c>
      <c r="D88" s="11"/>
      <c r="E88" s="5"/>
      <c r="F88" s="5"/>
      <c r="G88" s="5"/>
      <c r="H88" s="5"/>
      <c r="I88" s="5"/>
      <c r="J88" s="5"/>
    </row>
    <row r="89" spans="2:10">
      <c r="B89" s="10" t="s">
        <v>85</v>
      </c>
      <c r="C89" s="11">
        <v>230</v>
      </c>
      <c r="D89" s="11"/>
      <c r="E89" s="5"/>
      <c r="F89" s="5"/>
      <c r="G89" s="5"/>
      <c r="H89" s="5"/>
      <c r="I89" s="5"/>
      <c r="J89" s="5"/>
    </row>
    <row r="90" spans="2:10">
      <c r="B90" s="10" t="s">
        <v>86</v>
      </c>
      <c r="C90" s="11">
        <v>17040</v>
      </c>
      <c r="D90" s="11"/>
      <c r="E90" s="5"/>
      <c r="F90" s="5"/>
      <c r="G90" s="5"/>
      <c r="H90" s="5"/>
      <c r="I90" s="5"/>
      <c r="J90" s="5"/>
    </row>
    <row r="91" spans="2:10">
      <c r="B91" s="10" t="s">
        <v>87</v>
      </c>
      <c r="C91" s="11">
        <v>100</v>
      </c>
      <c r="D91" s="11"/>
      <c r="E91" s="5"/>
      <c r="F91" s="5"/>
      <c r="G91" s="5"/>
      <c r="H91" s="5"/>
      <c r="I91" s="5"/>
      <c r="J91" s="5"/>
    </row>
    <row r="92" spans="2:10">
      <c r="B92" s="10" t="s">
        <v>88</v>
      </c>
      <c r="C92" s="11">
        <v>1000</v>
      </c>
      <c r="D92" s="11"/>
      <c r="E92" s="5"/>
      <c r="F92" s="5"/>
      <c r="G92" s="5"/>
      <c r="H92" s="5"/>
      <c r="I92" s="5"/>
      <c r="J92" s="5"/>
    </row>
    <row r="93" spans="2:10">
      <c r="B93" s="10"/>
      <c r="C93" s="16">
        <f>SUM(C87:C92)</f>
        <v>32810</v>
      </c>
      <c r="D93" s="11"/>
      <c r="E93" s="5"/>
      <c r="F93" s="5"/>
      <c r="G93" s="5"/>
      <c r="H93" s="5"/>
      <c r="I93" s="5"/>
      <c r="J93" s="5"/>
    </row>
    <row r="94" spans="2:10">
      <c r="C94" s="5"/>
      <c r="D94" s="5"/>
      <c r="E94" s="5"/>
      <c r="F94" s="5"/>
      <c r="G94" s="5"/>
      <c r="H94" s="5"/>
      <c r="I94" s="5"/>
      <c r="J94" s="5"/>
    </row>
    <row r="95" spans="2:10">
      <c r="B95" s="1" t="s">
        <v>89</v>
      </c>
      <c r="C95" s="5"/>
      <c r="D95" s="5"/>
      <c r="E95" s="5"/>
      <c r="F95" s="5"/>
      <c r="G95" s="5"/>
      <c r="H95" s="5"/>
      <c r="I95" s="5"/>
      <c r="J95" s="5"/>
    </row>
    <row r="96" spans="2:10">
      <c r="B96" s="10" t="s">
        <v>90</v>
      </c>
      <c r="C96" s="11">
        <v>1000</v>
      </c>
      <c r="D96" s="11"/>
      <c r="E96" s="5"/>
      <c r="F96" s="5"/>
      <c r="G96" s="5"/>
      <c r="H96" s="5"/>
      <c r="I96" s="5"/>
      <c r="J96" s="5"/>
    </row>
    <row r="97" spans="2:10">
      <c r="B97" s="10" t="s">
        <v>91</v>
      </c>
      <c r="C97" s="11">
        <v>0</v>
      </c>
      <c r="D97" s="11"/>
      <c r="E97" s="5"/>
      <c r="F97" s="5"/>
      <c r="G97" s="5"/>
      <c r="H97" s="5"/>
      <c r="I97" s="5"/>
      <c r="J97" s="5"/>
    </row>
    <row r="98" spans="2:10">
      <c r="B98" s="10" t="s">
        <v>92</v>
      </c>
      <c r="C98" s="11">
        <v>230</v>
      </c>
      <c r="D98" s="11"/>
      <c r="E98" s="5"/>
      <c r="F98" s="5"/>
      <c r="G98" s="5"/>
      <c r="H98" s="5"/>
      <c r="I98" s="5"/>
      <c r="J98" s="5"/>
    </row>
    <row r="99" spans="2:10">
      <c r="B99" s="10"/>
      <c r="C99" s="16">
        <f>SUM(C96:C98)</f>
        <v>1230</v>
      </c>
      <c r="D99" s="11"/>
      <c r="E99" s="5"/>
      <c r="F99" s="5"/>
      <c r="G99" s="5"/>
      <c r="H99" s="5"/>
      <c r="I99" s="5"/>
      <c r="J99" s="5"/>
    </row>
    <row r="100" spans="2:10">
      <c r="C100" s="5"/>
      <c r="D100" s="5"/>
      <c r="E100" s="5"/>
      <c r="F100" s="5"/>
      <c r="G100" s="5"/>
      <c r="H100" s="5"/>
      <c r="I100" s="5"/>
      <c r="J100" s="5"/>
    </row>
    <row r="101" spans="2:10">
      <c r="B101" s="1" t="s">
        <v>22</v>
      </c>
      <c r="C101" s="5"/>
      <c r="D101" s="5"/>
      <c r="E101" s="5"/>
      <c r="F101" s="5"/>
      <c r="G101" s="5"/>
      <c r="H101" s="5"/>
      <c r="I101" s="5"/>
      <c r="J101" s="5"/>
    </row>
    <row r="102" spans="2:10">
      <c r="B102" s="10" t="s">
        <v>93</v>
      </c>
      <c r="C102" s="11">
        <v>3000</v>
      </c>
      <c r="D102" s="11"/>
      <c r="E102" s="5"/>
      <c r="F102" s="5"/>
      <c r="G102" s="5"/>
      <c r="H102" s="5"/>
      <c r="I102" s="5"/>
      <c r="J102" s="5"/>
    </row>
    <row r="103" spans="2:10">
      <c r="B103" s="10" t="s">
        <v>94</v>
      </c>
      <c r="C103" s="11">
        <v>3750</v>
      </c>
      <c r="D103" s="11"/>
      <c r="E103" s="5"/>
      <c r="F103" s="5"/>
      <c r="G103" s="5"/>
      <c r="H103" s="5"/>
      <c r="I103" s="5"/>
      <c r="J103" s="5"/>
    </row>
    <row r="104" spans="2:10">
      <c r="B104" s="10" t="s">
        <v>95</v>
      </c>
      <c r="C104" s="11">
        <v>350</v>
      </c>
      <c r="D104" s="11"/>
      <c r="E104" s="5"/>
      <c r="F104" s="5"/>
      <c r="G104" s="5"/>
      <c r="H104" s="5"/>
      <c r="I104" s="5"/>
      <c r="J104" s="5"/>
    </row>
    <row r="105" spans="2:10">
      <c r="B105" s="10" t="s">
        <v>96</v>
      </c>
      <c r="C105" s="11">
        <v>150</v>
      </c>
      <c r="D105" s="11"/>
      <c r="E105" s="5"/>
      <c r="F105" s="5"/>
      <c r="G105" s="5"/>
      <c r="H105" s="5"/>
      <c r="I105" s="5"/>
      <c r="J105" s="5"/>
    </row>
    <row r="106" spans="2:10">
      <c r="B106" s="10" t="s">
        <v>97</v>
      </c>
      <c r="C106" s="11">
        <v>2450</v>
      </c>
      <c r="D106" s="11"/>
      <c r="E106" s="5"/>
      <c r="F106" s="5"/>
      <c r="G106" s="5"/>
      <c r="H106" s="5"/>
    </row>
    <row r="107" spans="2:10">
      <c r="B107" s="10" t="s">
        <v>98</v>
      </c>
      <c r="C107" s="11">
        <v>0</v>
      </c>
      <c r="D107" s="11"/>
      <c r="E107" s="5"/>
      <c r="F107" s="5"/>
      <c r="G107" s="5"/>
      <c r="H107" s="5"/>
    </row>
    <row r="108" spans="2:10">
      <c r="B108" s="10" t="s">
        <v>99</v>
      </c>
      <c r="C108" s="11">
        <v>7800</v>
      </c>
      <c r="D108" s="11"/>
      <c r="E108" s="5"/>
      <c r="F108" s="5"/>
      <c r="G108" s="5"/>
      <c r="H108" s="5"/>
    </row>
    <row r="109" spans="2:10">
      <c r="B109" s="10" t="s">
        <v>100</v>
      </c>
      <c r="C109" s="11">
        <v>0</v>
      </c>
      <c r="D109" s="11"/>
      <c r="E109" s="5"/>
      <c r="F109" s="5"/>
      <c r="G109" s="5"/>
      <c r="H109" s="5"/>
    </row>
    <row r="110" spans="2:10">
      <c r="B110" s="10"/>
      <c r="C110" s="16">
        <f>SUM(C102:C109)</f>
        <v>17500</v>
      </c>
      <c r="D110" s="11"/>
      <c r="E110" s="5"/>
      <c r="F110" s="5"/>
      <c r="G110" s="5"/>
      <c r="H110" s="5"/>
    </row>
    <row r="111" spans="2:10">
      <c r="C111" s="5"/>
      <c r="D111" s="5"/>
      <c r="E111" s="5"/>
      <c r="F111" s="5"/>
      <c r="G111" s="5"/>
      <c r="H111" s="5"/>
    </row>
    <row r="112" spans="2:10">
      <c r="B112" s="1" t="s">
        <v>101</v>
      </c>
      <c r="C112" s="5"/>
      <c r="D112" s="5"/>
      <c r="E112" s="5"/>
      <c r="F112" s="5"/>
      <c r="G112" s="5"/>
      <c r="H112" s="5"/>
    </row>
    <row r="113" spans="2:8">
      <c r="B113" s="10" t="s">
        <v>102</v>
      </c>
      <c r="C113" s="11">
        <v>12500</v>
      </c>
      <c r="D113" s="11"/>
      <c r="E113" s="5"/>
      <c r="F113" s="5"/>
      <c r="G113" s="5"/>
      <c r="H113" s="5"/>
    </row>
    <row r="114" spans="2:8">
      <c r="B114" s="10" t="s">
        <v>103</v>
      </c>
      <c r="C114" s="11">
        <v>1750</v>
      </c>
      <c r="D114" s="11"/>
      <c r="E114" s="5"/>
      <c r="F114" s="5"/>
      <c r="G114" s="5"/>
      <c r="H114" s="5"/>
    </row>
    <row r="115" spans="2:8">
      <c r="B115" s="10" t="s">
        <v>104</v>
      </c>
      <c r="C115" s="11">
        <v>9000</v>
      </c>
      <c r="D115" s="11"/>
      <c r="E115" s="5"/>
      <c r="F115" s="5"/>
      <c r="G115" s="5"/>
      <c r="H115" s="5"/>
    </row>
    <row r="116" spans="2:8">
      <c r="B116" s="10" t="s">
        <v>105</v>
      </c>
      <c r="C116" s="11">
        <v>4650</v>
      </c>
      <c r="D116" s="11"/>
      <c r="E116" s="5"/>
      <c r="F116" s="5"/>
      <c r="G116" s="5"/>
      <c r="H116" s="5"/>
    </row>
    <row r="117" spans="2:8">
      <c r="B117" s="10" t="s">
        <v>106</v>
      </c>
      <c r="C117" s="11">
        <v>4000</v>
      </c>
      <c r="D117" s="11"/>
      <c r="E117" s="5"/>
      <c r="F117" s="5"/>
      <c r="G117" s="5"/>
      <c r="H117" s="5"/>
    </row>
    <row r="118" spans="2:8">
      <c r="B118" s="10" t="s">
        <v>107</v>
      </c>
      <c r="C118" s="11">
        <v>7000</v>
      </c>
      <c r="D118" s="11"/>
      <c r="E118" s="5"/>
      <c r="F118" s="5"/>
      <c r="G118" s="5"/>
      <c r="H118" s="5"/>
    </row>
    <row r="119" spans="2:8">
      <c r="B119" s="10" t="s">
        <v>108</v>
      </c>
      <c r="C119" s="11">
        <v>0</v>
      </c>
      <c r="D119" s="11"/>
      <c r="E119" s="5"/>
      <c r="F119" s="5"/>
      <c r="G119" s="5"/>
      <c r="H119" s="5"/>
    </row>
    <row r="120" spans="2:8">
      <c r="B120" s="10"/>
      <c r="C120" s="16">
        <f>SUM(C113:C119)</f>
        <v>38900</v>
      </c>
      <c r="D120" s="11"/>
      <c r="E120" s="5"/>
      <c r="F120" s="5"/>
      <c r="G120" s="5"/>
      <c r="H120" s="5"/>
    </row>
    <row r="121" spans="2:8">
      <c r="C121" s="5"/>
      <c r="D121" s="5"/>
      <c r="E121" s="5"/>
      <c r="F121" s="5"/>
      <c r="G121" s="5"/>
      <c r="H121" s="5"/>
    </row>
    <row r="122" spans="2:8">
      <c r="B122" s="1" t="s">
        <v>24</v>
      </c>
      <c r="C122" s="5"/>
      <c r="D122" s="5"/>
      <c r="E122" s="5"/>
      <c r="F122" s="5"/>
      <c r="G122" s="5"/>
      <c r="H122" s="5"/>
    </row>
    <row r="123" spans="2:8">
      <c r="B123" s="10" t="s">
        <v>109</v>
      </c>
      <c r="C123" s="11">
        <v>1000</v>
      </c>
      <c r="D123" s="11"/>
      <c r="E123" s="5"/>
      <c r="F123" s="5"/>
      <c r="G123" s="5"/>
      <c r="H123" s="5"/>
    </row>
    <row r="124" spans="2:8">
      <c r="B124" s="10" t="s">
        <v>110</v>
      </c>
      <c r="C124" s="11">
        <v>0</v>
      </c>
      <c r="D124" s="11"/>
      <c r="E124" s="5"/>
      <c r="F124" s="5"/>
      <c r="G124" s="5"/>
      <c r="H124" s="5"/>
    </row>
    <row r="125" spans="2:8">
      <c r="B125" s="10" t="s">
        <v>111</v>
      </c>
      <c r="C125" s="11">
        <v>0</v>
      </c>
      <c r="D125" s="11"/>
      <c r="E125" s="5"/>
      <c r="F125" s="5"/>
      <c r="G125" s="5"/>
      <c r="H125" s="5"/>
    </row>
    <row r="126" spans="2:8">
      <c r="B126" s="10" t="s">
        <v>112</v>
      </c>
      <c r="C126" s="11">
        <v>35</v>
      </c>
      <c r="D126" s="11"/>
      <c r="E126" s="5"/>
      <c r="F126" s="5"/>
      <c r="G126" s="5"/>
      <c r="H126" s="5"/>
    </row>
    <row r="127" spans="2:8">
      <c r="B127" s="10" t="s">
        <v>113</v>
      </c>
      <c r="C127" s="11">
        <v>2750</v>
      </c>
      <c r="D127" s="11"/>
      <c r="E127" s="5"/>
      <c r="F127" s="5"/>
      <c r="G127" s="5"/>
      <c r="H127" s="5"/>
    </row>
    <row r="128" spans="2:8">
      <c r="B128" s="10" t="s">
        <v>114</v>
      </c>
      <c r="C128" s="11">
        <v>600</v>
      </c>
      <c r="D128" s="11"/>
      <c r="E128" s="5"/>
      <c r="F128" s="5"/>
      <c r="G128" s="5"/>
      <c r="H128" s="5"/>
    </row>
    <row r="129" spans="2:8">
      <c r="B129" s="10"/>
      <c r="C129" s="16">
        <f>SUM(C123:C128)</f>
        <v>4385</v>
      </c>
      <c r="D129" s="11"/>
      <c r="E129" s="5"/>
      <c r="F129" s="5"/>
      <c r="G129" s="5"/>
      <c r="H129" s="5"/>
    </row>
    <row r="130" spans="2:8">
      <c r="C130" s="5"/>
      <c r="D130" s="5"/>
      <c r="E130" s="5"/>
      <c r="F130" s="5"/>
      <c r="G130" s="5"/>
      <c r="H130" s="5"/>
    </row>
    <row r="131" spans="2:8">
      <c r="B131" s="1" t="s">
        <v>115</v>
      </c>
      <c r="C131" s="5"/>
      <c r="D131" s="5"/>
      <c r="E131" s="5"/>
      <c r="F131" s="5"/>
      <c r="G131" s="5"/>
      <c r="H131" s="5"/>
    </row>
    <row r="132" spans="2:8">
      <c r="B132" s="10" t="s">
        <v>86</v>
      </c>
      <c r="C132" s="11">
        <v>4583.25</v>
      </c>
      <c r="D132" s="11"/>
      <c r="E132" s="5"/>
      <c r="F132" s="5"/>
      <c r="G132" s="5"/>
      <c r="H132" s="5"/>
    </row>
    <row r="133" spans="2:8">
      <c r="B133" s="10" t="s">
        <v>116</v>
      </c>
      <c r="C133" s="11">
        <v>12650</v>
      </c>
      <c r="D133" s="11"/>
      <c r="E133" s="5"/>
      <c r="F133" s="5"/>
      <c r="G133" s="5"/>
      <c r="H133" s="5"/>
    </row>
    <row r="134" spans="2:8">
      <c r="B134" s="10" t="s">
        <v>117</v>
      </c>
      <c r="C134" s="11">
        <v>525</v>
      </c>
      <c r="D134" s="11"/>
      <c r="E134" s="5"/>
      <c r="F134" s="5"/>
      <c r="G134" s="5"/>
      <c r="H134" s="5"/>
    </row>
    <row r="135" spans="2:8">
      <c r="B135" s="10" t="s">
        <v>118</v>
      </c>
      <c r="C135" s="11">
        <v>900</v>
      </c>
      <c r="D135" s="11"/>
      <c r="E135" s="5"/>
      <c r="F135" s="5"/>
      <c r="G135" s="5"/>
      <c r="H135" s="5"/>
    </row>
    <row r="136" spans="2:8">
      <c r="B136" s="10"/>
      <c r="C136" s="16">
        <f>SUM(C132:C135)</f>
        <v>18658.25</v>
      </c>
      <c r="D136" s="11"/>
      <c r="E136" s="5"/>
      <c r="F136" s="5"/>
      <c r="G136" s="5"/>
      <c r="H136" s="5"/>
    </row>
    <row r="137" spans="2:8">
      <c r="C137" s="5"/>
      <c r="D137" s="5"/>
      <c r="E137" s="5"/>
      <c r="F137" s="5"/>
      <c r="G137" s="5"/>
      <c r="H137" s="5"/>
    </row>
    <row r="138" spans="2:8">
      <c r="B138" s="1" t="s">
        <v>26</v>
      </c>
      <c r="C138" s="5"/>
      <c r="D138" s="5"/>
      <c r="E138" s="5"/>
      <c r="F138" s="5"/>
      <c r="G138" s="5"/>
      <c r="H138" s="5"/>
    </row>
    <row r="139" spans="2:8">
      <c r="B139" s="10" t="s">
        <v>51</v>
      </c>
      <c r="C139" s="11">
        <v>75.19</v>
      </c>
      <c r="D139" s="11"/>
      <c r="E139" s="5"/>
      <c r="F139" s="5"/>
      <c r="G139" s="5"/>
      <c r="H139" s="5"/>
    </row>
    <row r="140" spans="2:8">
      <c r="B140" s="10" t="s">
        <v>119</v>
      </c>
      <c r="C140" s="11">
        <v>300</v>
      </c>
      <c r="D140" s="11"/>
      <c r="E140" s="5"/>
      <c r="F140" s="5"/>
      <c r="G140" s="5"/>
      <c r="H140" s="5"/>
    </row>
    <row r="141" spans="2:8">
      <c r="B141" s="10" t="s">
        <v>120</v>
      </c>
      <c r="C141" s="11">
        <v>1350</v>
      </c>
      <c r="D141" s="11"/>
      <c r="E141" s="5"/>
      <c r="F141" s="5"/>
      <c r="G141" s="5"/>
      <c r="H141" s="5"/>
    </row>
    <row r="142" spans="2:8">
      <c r="B142" s="10" t="s">
        <v>121</v>
      </c>
      <c r="C142" s="11">
        <v>84500</v>
      </c>
      <c r="D142" s="11"/>
      <c r="E142" s="5"/>
      <c r="F142" s="5"/>
      <c r="G142" s="5"/>
      <c r="H142" s="5"/>
    </row>
    <row r="143" spans="2:8" ht="14.25" customHeight="1">
      <c r="B143" s="10"/>
      <c r="C143" s="16">
        <f>SUM(C139:C142)</f>
        <v>86225.19</v>
      </c>
      <c r="D143" s="11"/>
      <c r="E143" s="5"/>
      <c r="F143" s="5"/>
      <c r="G143" s="5"/>
      <c r="H143" s="5"/>
    </row>
    <row r="144" spans="2:8">
      <c r="C144" s="5"/>
      <c r="D144" s="5"/>
      <c r="E144" s="5"/>
      <c r="F144" s="5"/>
      <c r="G144" s="5"/>
      <c r="H144" s="5"/>
    </row>
    <row r="145" spans="2:8">
      <c r="B145" s="1" t="s">
        <v>14</v>
      </c>
      <c r="C145" s="5"/>
      <c r="D145" s="5"/>
      <c r="E145" s="5"/>
      <c r="F145" s="5"/>
      <c r="G145" s="5"/>
      <c r="H145" s="5"/>
    </row>
    <row r="146" spans="2:8">
      <c r="B146" s="10" t="s">
        <v>66</v>
      </c>
      <c r="C146" s="11">
        <v>625</v>
      </c>
      <c r="D146" s="11"/>
      <c r="E146" s="5"/>
      <c r="F146" s="5"/>
      <c r="G146" s="5"/>
      <c r="H146" s="5"/>
    </row>
    <row r="147" spans="2:8">
      <c r="B147" s="10" t="s">
        <v>67</v>
      </c>
      <c r="C147" s="11">
        <v>700</v>
      </c>
      <c r="D147" s="11"/>
      <c r="E147" s="5"/>
      <c r="F147" s="5"/>
      <c r="G147" s="5"/>
      <c r="H147" s="5"/>
    </row>
    <row r="148" spans="2:8">
      <c r="B148" s="10" t="s">
        <v>68</v>
      </c>
      <c r="C148" s="11">
        <v>399.5</v>
      </c>
      <c r="D148" s="11"/>
      <c r="E148" s="5"/>
      <c r="F148" s="5"/>
      <c r="G148" s="5"/>
      <c r="H148" s="5"/>
    </row>
    <row r="149" spans="2:8">
      <c r="B149" s="10" t="s">
        <v>69</v>
      </c>
      <c r="C149" s="11">
        <v>100</v>
      </c>
      <c r="D149" s="11"/>
      <c r="E149" s="5"/>
      <c r="F149" s="5"/>
      <c r="G149" s="5"/>
      <c r="H149" s="5"/>
    </row>
    <row r="150" spans="2:8">
      <c r="B150" s="10" t="s">
        <v>70</v>
      </c>
      <c r="C150" s="11">
        <v>1100</v>
      </c>
      <c r="D150" s="11"/>
      <c r="E150" s="5"/>
      <c r="F150" s="5"/>
      <c r="G150" s="5"/>
      <c r="H150" s="5"/>
    </row>
    <row r="151" spans="2:8">
      <c r="B151" s="10" t="s">
        <v>122</v>
      </c>
      <c r="C151" s="11">
        <v>185</v>
      </c>
      <c r="D151" s="11"/>
      <c r="E151" s="5"/>
      <c r="F151" s="5"/>
      <c r="G151" s="5"/>
      <c r="H151" s="5"/>
    </row>
    <row r="152" spans="2:8">
      <c r="B152" s="10" t="s">
        <v>72</v>
      </c>
      <c r="C152" s="11">
        <v>250</v>
      </c>
      <c r="D152" s="11"/>
      <c r="E152" s="5"/>
      <c r="F152" s="5"/>
      <c r="G152" s="5"/>
      <c r="H152" s="5"/>
    </row>
    <row r="153" spans="2:8">
      <c r="B153" s="10" t="s">
        <v>73</v>
      </c>
      <c r="C153" s="11">
        <v>300</v>
      </c>
      <c r="D153" s="11"/>
      <c r="E153" s="5"/>
      <c r="F153" s="5"/>
      <c r="G153" s="5"/>
      <c r="H153" s="5"/>
    </row>
    <row r="154" spans="2:8">
      <c r="B154" s="10" t="s">
        <v>123</v>
      </c>
      <c r="C154" s="11">
        <v>350</v>
      </c>
      <c r="D154" s="11"/>
      <c r="E154" s="5"/>
      <c r="F154" s="5"/>
      <c r="G154" s="5"/>
      <c r="H154" s="5"/>
    </row>
    <row r="155" spans="2:8">
      <c r="B155" s="10" t="s">
        <v>75</v>
      </c>
      <c r="C155" s="11">
        <v>300</v>
      </c>
      <c r="D155" s="11"/>
      <c r="E155" s="5"/>
      <c r="F155" s="5"/>
      <c r="G155" s="5"/>
      <c r="H155" s="5"/>
    </row>
    <row r="156" spans="2:8">
      <c r="B156" s="10" t="s">
        <v>76</v>
      </c>
      <c r="C156" s="11">
        <v>0</v>
      </c>
      <c r="D156" s="11"/>
      <c r="E156" s="5"/>
      <c r="F156" s="5"/>
      <c r="G156" s="5"/>
      <c r="H156" s="5"/>
    </row>
    <row r="157" spans="2:8">
      <c r="B157" s="10"/>
      <c r="C157" s="16">
        <f>SUM(C146:C156)</f>
        <v>4309.5</v>
      </c>
      <c r="D157" s="11"/>
      <c r="E157" s="5"/>
      <c r="F157" s="5"/>
      <c r="G157" s="5"/>
      <c r="H157" s="5"/>
    </row>
    <row r="158" spans="2:8">
      <c r="C158" s="5"/>
      <c r="D158" s="5"/>
      <c r="E158" s="5"/>
      <c r="F158" s="5"/>
      <c r="G158" s="5"/>
      <c r="H158" s="5"/>
    </row>
    <row r="159" spans="2:8">
      <c r="B159" s="1" t="s">
        <v>27</v>
      </c>
      <c r="C159" s="5"/>
      <c r="D159" s="5"/>
      <c r="E159" s="5"/>
      <c r="F159" s="5"/>
      <c r="G159" s="5"/>
      <c r="H159" s="5"/>
    </row>
    <row r="160" spans="2:8">
      <c r="B160" s="10" t="s">
        <v>124</v>
      </c>
      <c r="C160" s="11">
        <v>12000</v>
      </c>
      <c r="D160" s="11"/>
      <c r="E160" s="5"/>
      <c r="F160" s="5"/>
      <c r="G160" s="5"/>
      <c r="H160" s="5"/>
    </row>
    <row r="161" spans="2:8">
      <c r="B161" s="10" t="s">
        <v>125</v>
      </c>
      <c r="C161" s="11">
        <v>650</v>
      </c>
      <c r="D161" s="11"/>
      <c r="E161" s="5"/>
      <c r="F161" s="5"/>
      <c r="G161" s="5"/>
      <c r="H161" s="5"/>
    </row>
    <row r="162" spans="2:8">
      <c r="B162" s="10" t="s">
        <v>126</v>
      </c>
      <c r="C162" s="11">
        <v>2000</v>
      </c>
      <c r="D162" s="11"/>
      <c r="E162" s="5"/>
      <c r="F162" s="5"/>
      <c r="G162" s="5"/>
      <c r="H162" s="5"/>
    </row>
    <row r="163" spans="2:8">
      <c r="B163" s="10" t="s">
        <v>127</v>
      </c>
      <c r="C163" s="11">
        <v>0</v>
      </c>
      <c r="D163" s="11"/>
      <c r="E163" s="5"/>
      <c r="F163" s="5"/>
      <c r="G163" s="5"/>
      <c r="H163" s="5"/>
    </row>
    <row r="164" spans="2:8">
      <c r="B164" s="10"/>
      <c r="C164" s="17">
        <f>SUM(C160:C163)</f>
        <v>14650</v>
      </c>
      <c r="D164" s="11"/>
      <c r="E164" s="5"/>
      <c r="F164" s="5"/>
      <c r="G164" s="5"/>
      <c r="H164" s="5"/>
    </row>
    <row r="165" spans="2:8">
      <c r="C165" s="5"/>
      <c r="D165" s="5"/>
      <c r="E165" s="5"/>
      <c r="F165" s="5"/>
      <c r="G165" s="5"/>
      <c r="H165" s="5"/>
    </row>
    <row r="166" spans="2:8">
      <c r="C166" s="5"/>
      <c r="D166" s="5"/>
      <c r="E166" s="5"/>
      <c r="F166" s="5"/>
      <c r="G166" s="5"/>
      <c r="H166" s="5"/>
    </row>
    <row r="167" spans="2:8">
      <c r="C167" s="5"/>
      <c r="D167" s="5"/>
      <c r="E167" s="5"/>
      <c r="F167" s="5"/>
      <c r="G167" s="5"/>
      <c r="H167" s="5"/>
    </row>
    <row r="168" spans="2:8">
      <c r="C168" s="5"/>
      <c r="D168" s="5"/>
      <c r="E168" s="5"/>
      <c r="F168" s="5"/>
      <c r="G168" s="5"/>
      <c r="H168" s="5"/>
    </row>
    <row r="169" spans="2:8">
      <c r="C169" s="5"/>
      <c r="D169" s="5"/>
      <c r="E169" s="5"/>
      <c r="F169" s="5"/>
      <c r="G169" s="5"/>
      <c r="H169" s="5"/>
    </row>
    <row r="170" spans="2:8">
      <c r="C170" s="5"/>
      <c r="D170" s="5"/>
      <c r="E170" s="5"/>
      <c r="F170" s="5"/>
      <c r="G170" s="5"/>
      <c r="H170" s="5"/>
    </row>
    <row r="171" spans="2:8">
      <c r="C171" s="5"/>
      <c r="D171" s="5"/>
      <c r="E171" s="5"/>
      <c r="F171" s="5"/>
      <c r="G171" s="5"/>
      <c r="H171" s="5"/>
    </row>
    <row r="172" spans="2:8">
      <c r="C172" s="5"/>
      <c r="D172" s="5"/>
      <c r="E172" s="5"/>
      <c r="F172" s="5"/>
      <c r="G172" s="5"/>
      <c r="H172" s="5"/>
    </row>
    <row r="173" spans="2:8">
      <c r="C173" s="5"/>
      <c r="D173" s="5"/>
      <c r="E173" s="5"/>
      <c r="F173" s="5"/>
      <c r="G173" s="5"/>
      <c r="H173" s="5"/>
    </row>
    <row r="174" spans="2:8">
      <c r="C174" s="5"/>
      <c r="D174" s="5"/>
      <c r="E174" s="5"/>
      <c r="F174" s="5"/>
      <c r="G174" s="5"/>
      <c r="H174" s="5"/>
    </row>
    <row r="175" spans="2:8">
      <c r="C175" s="5"/>
      <c r="D175" s="5"/>
      <c r="E175" s="5"/>
      <c r="F175" s="5"/>
      <c r="G175" s="5"/>
      <c r="H175" s="5"/>
    </row>
    <row r="176" spans="2:8">
      <c r="C176" s="5"/>
      <c r="D176" s="5"/>
      <c r="E176" s="5"/>
      <c r="F176" s="5"/>
      <c r="G176" s="5"/>
      <c r="H176" s="5"/>
    </row>
    <row r="177" spans="3:8">
      <c r="C177" s="5"/>
      <c r="D177" s="5"/>
      <c r="E177" s="5"/>
      <c r="F177" s="5"/>
      <c r="G177" s="5"/>
      <c r="H177" s="5"/>
    </row>
    <row r="178" spans="3:8">
      <c r="C178" s="5"/>
      <c r="D178" s="5"/>
      <c r="E178" s="5"/>
      <c r="F178" s="5"/>
      <c r="G178" s="5"/>
      <c r="H178" s="5"/>
    </row>
    <row r="179" spans="3:8">
      <c r="C179" s="5"/>
      <c r="D179" s="5"/>
      <c r="E179" s="5"/>
      <c r="F179" s="5"/>
      <c r="G179" s="5"/>
      <c r="H179" s="5"/>
    </row>
    <row r="180" spans="3:8">
      <c r="C180" s="5"/>
      <c r="D180" s="5"/>
      <c r="E180" s="5"/>
      <c r="F180" s="5"/>
      <c r="G180" s="5"/>
      <c r="H180" s="5"/>
    </row>
    <row r="181" spans="3:8">
      <c r="C181" s="5"/>
      <c r="D181" s="5"/>
      <c r="E181" s="5"/>
      <c r="F181" s="5"/>
      <c r="G181" s="5"/>
      <c r="H181" s="5"/>
    </row>
    <row r="182" spans="3:8">
      <c r="C182" s="5"/>
      <c r="D182" s="5"/>
      <c r="E182" s="5"/>
      <c r="F182" s="5"/>
      <c r="G182" s="5"/>
      <c r="H182" s="5"/>
    </row>
    <row r="183" spans="3:8">
      <c r="C183" s="5"/>
      <c r="D183" s="5"/>
      <c r="E183" s="5"/>
      <c r="F183" s="5"/>
      <c r="G183" s="5"/>
      <c r="H183" s="5"/>
    </row>
    <row r="184" spans="3:8">
      <c r="C184" s="5"/>
      <c r="D184" s="5"/>
      <c r="E184" s="5"/>
      <c r="F184" s="5"/>
      <c r="G184" s="5"/>
      <c r="H184" s="5"/>
    </row>
    <row r="185" spans="3:8">
      <c r="C185" s="5"/>
      <c r="D185" s="5"/>
      <c r="E185" s="5"/>
      <c r="F185" s="5"/>
      <c r="G185" s="5"/>
      <c r="H185" s="5"/>
    </row>
    <row r="186" spans="3:8">
      <c r="C186" s="5"/>
      <c r="D186" s="5"/>
      <c r="E186" s="5"/>
      <c r="F186" s="5"/>
      <c r="G186" s="5"/>
      <c r="H186" s="5"/>
    </row>
  </sheetData>
  <printOptions headings="1"/>
  <pageMargins left="0.70866141732283472" right="0.70866141732283472" top="0.74803149606299213" bottom="0.55118110236220474" header="0.31496062992125984" footer="0.31496062992125984"/>
  <pageSetup paperSize="9" orientation="portrait" useFirstPageNumber="1" horizontalDpi="300" verticalDpi="300" r:id="rId1"/>
  <headerFooter>
    <oddHeader>&amp;R&amp;"Times New Roman,Bold"&amp;12Appendix 2</oddHeader>
    <oddFooter>&amp;R
Page &amp;P of &amp;N</oddFooter>
  </headerFooter>
  <rowBreaks count="2" manualBreakCount="2">
    <brk id="93" max="16383" man="1"/>
    <brk id="1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E6185DDD11247B2F5D1BEE689FD4A" ma:contentTypeVersion="7" ma:contentTypeDescription="Create a new document." ma:contentTypeScope="" ma:versionID="ef2c12268f7088bdc86015aaa4c3e155">
  <xsd:schema xmlns:xsd="http://www.w3.org/2001/XMLSchema" xmlns:xs="http://www.w3.org/2001/XMLSchema" xmlns:p="http://schemas.microsoft.com/office/2006/metadata/properties" xmlns:ns2="6da57c01-c92d-4e4a-ac75-1c6704293727" xmlns:ns3="f9161c3b-1df0-442e-a0b5-516eb4651962" targetNamespace="http://schemas.microsoft.com/office/2006/metadata/properties" ma:root="true" ma:fieldsID="6ad39b11ee30bbbeee5f8a1a74217dab" ns2:_="" ns3:_="">
    <xsd:import namespace="6da57c01-c92d-4e4a-ac75-1c6704293727"/>
    <xsd:import namespace="f9161c3b-1df0-442e-a0b5-516eb46519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57c01-c92d-4e4a-ac75-1c6704293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61c3b-1df0-442e-a0b5-516eb4651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AA65D7-1993-4F53-8D12-C9C4B6010D75}"/>
</file>

<file path=customXml/itemProps2.xml><?xml version="1.0" encoding="utf-8"?>
<ds:datastoreItem xmlns:ds="http://schemas.openxmlformats.org/officeDocument/2006/customXml" ds:itemID="{D0FD7849-05DA-4369-9F70-21F7D7D67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McColgan</dc:creator>
  <cp:keywords/>
  <dc:description/>
  <cp:lastModifiedBy>X</cp:lastModifiedBy>
  <cp:revision/>
  <dcterms:created xsi:type="dcterms:W3CDTF">2021-10-18T09:56:06Z</dcterms:created>
  <dcterms:modified xsi:type="dcterms:W3CDTF">2023-12-02T12:30:36Z</dcterms:modified>
  <cp:category/>
  <cp:contentStatus/>
</cp:coreProperties>
</file>